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576" windowHeight="10236" activeTab="5"/>
  </bookViews>
  <sheets>
    <sheet name="Калинина 9" sheetId="1" r:id="rId1"/>
    <sheet name="Калинина 9(2019)" sheetId="2" r:id="rId2"/>
    <sheet name="Калинина 9(2020)" sheetId="3" r:id="rId3"/>
    <sheet name="Калинина 9(2021)" sheetId="4" r:id="rId4"/>
    <sheet name="Калинина 9(2022)" sheetId="5" r:id="rId5"/>
    <sheet name="Калинина 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'Калинина 9'!#REF!,'Калинина 9'!#REF!</definedName>
    <definedName name="Z_6E36EA37_049E_4FAE_B719_2847CD16F858_.wvu.Rows" localSheetId="0" hidden="1">'Калинина 9'!$42:$45</definedName>
    <definedName name="Z_73C0D023_21BD_4441_8EFA_957546C15799_.wvu.Cols" localSheetId="0" hidden="1">'Калинина 9'!#REF!,'Калинина 9'!#REF!</definedName>
    <definedName name="Z_73C0D023_21BD_4441_8EFA_957546C15799_.wvu.Rows" localSheetId="0" hidden="1">'Калинина 9'!$42:$45</definedName>
    <definedName name="_xlnm.Print_Area" localSheetId="0">'Калинина 9'!$A$1:$J$60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61" i="4"/>
  <c r="F49" i="4" l="1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6" i="3" s="1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7" i="2"/>
  <c r="E9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51" i="2" s="1"/>
  <c r="F56" i="2" s="1"/>
  <c r="F40" i="2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s="1"/>
  <c r="F32" i="1"/>
  <c r="F55" i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<sst xmlns="http://schemas.openxmlformats.org/spreadsheetml/2006/main" count="375" uniqueCount="98">
  <si>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</si>
  <si>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</si>
  <si>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</si>
  <si>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</si>
  <si>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</si>
  <si>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</si>
  <si>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</si>
  <si>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</si>
  <si>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</si>
  <si>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</si>
  <si>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</si>
  <si>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</si>
  <si>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</si>
  <si>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</si>
  <si>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</si>
  <si>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</si>
  <si>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</si>
  <si>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</si>
  <si>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</si>
  <si>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</si>
  <si>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</si>
  <si>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</si>
  <si>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</si>
  <si>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</si>
  <si>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</si>
  <si>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</si>
  <si>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</si>
  <si>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</si>
  <si>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</si>
  <si>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</si>
  <si>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</si>
  <si>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</si>
  <si>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</si>
  <si>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</si>
  <si>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</si>
  <si>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</si>
  <si>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</si>
  <si>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</si>
  <si>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Калинина 9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</si>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</sst>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7">
          <cell r="W127">
            <v>45246.079715236338</v>
          </cell>
          <cell r="X127">
            <v>9171.2351927291438</v>
          </cell>
          <cell r="Y127">
            <v>15427.927100000001</v>
          </cell>
          <cell r="AA127">
            <v>0</v>
          </cell>
          <cell r="AB127">
            <v>4532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Y127">
            <v>130136.3022462471</v>
          </cell>
          <cell r="BB127">
            <v>0</v>
          </cell>
          <cell r="BC127">
            <v>0</v>
          </cell>
          <cell r="CN127">
            <v>11595.794673798953</v>
          </cell>
          <cell r="CO127">
            <v>2376.6320916319864</v>
          </cell>
          <cell r="CP127">
            <v>436.94660000000005</v>
          </cell>
          <cell r="DB127">
            <v>0</v>
          </cell>
          <cell r="DG127">
            <v>9904.1671559666229</v>
          </cell>
          <cell r="DU127">
            <v>34149.323038270726</v>
          </cell>
          <cell r="DV127">
            <v>7153.9938391794258</v>
          </cell>
          <cell r="DW127">
            <v>15913.129199999999</v>
          </cell>
          <cell r="EK127">
            <v>0</v>
          </cell>
          <cell r="EQ127">
            <v>27992.534712444995</v>
          </cell>
          <cell r="FB127">
            <v>23493.33369681389</v>
          </cell>
          <cell r="FC127">
            <v>4803.3683396051638</v>
          </cell>
          <cell r="FD127">
            <v>493.68</v>
          </cell>
          <cell r="FL127">
            <v>0</v>
          </cell>
          <cell r="FS127">
            <v>7527.1341624875658</v>
          </cell>
          <cell r="FX127">
            <v>30865.65178514539</v>
          </cell>
          <cell r="FY127">
            <v>6295.539478981801</v>
          </cell>
          <cell r="FZ127">
            <v>0</v>
          </cell>
          <cell r="GG127">
            <v>42.84</v>
          </cell>
          <cell r="GL127">
            <v>9721.6798219830798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7">
          <cell r="W127">
            <v>9970.9999806649521</v>
          </cell>
          <cell r="X127">
            <v>3058.5410422419786</v>
          </cell>
          <cell r="Y127">
            <v>36870.940900000001</v>
          </cell>
          <cell r="AK127">
            <v>0</v>
          </cell>
          <cell r="AV127">
            <v>0</v>
          </cell>
          <cell r="AY127">
            <v>45122.13322626747</v>
          </cell>
          <cell r="BB127">
            <v>0</v>
          </cell>
          <cell r="BM127">
            <v>3460.8</v>
          </cell>
          <cell r="BN127">
            <v>0</v>
          </cell>
          <cell r="CN127">
            <v>13314.373874703724</v>
          </cell>
          <cell r="CO127">
            <v>4127.4559011581541</v>
          </cell>
          <cell r="CP127">
            <v>181.28</v>
          </cell>
          <cell r="DB127">
            <v>0</v>
          </cell>
          <cell r="DG127">
            <v>19246.991627880132</v>
          </cell>
          <cell r="DU127">
            <v>21995.738540506263</v>
          </cell>
          <cell r="DV127">
            <v>6785.6228725484088</v>
          </cell>
          <cell r="DW127">
            <v>6489.8137000000006</v>
          </cell>
          <cell r="EL127">
            <v>0</v>
          </cell>
          <cell r="EQ127">
            <v>15330.026545086728</v>
          </cell>
          <cell r="FB127">
            <v>23760.591691829068</v>
          </cell>
          <cell r="FC127">
            <v>15144.639971658455</v>
          </cell>
          <cell r="FD127">
            <v>1508.9166</v>
          </cell>
          <cell r="FL127">
            <v>0</v>
          </cell>
          <cell r="FS127">
            <v>8177.32720222853</v>
          </cell>
          <cell r="FX127">
            <v>31051.666775564525</v>
          </cell>
          <cell r="FY127">
            <v>19742.509431445331</v>
          </cell>
          <cell r="FZ127">
            <v>0</v>
          </cell>
          <cell r="GG127">
            <v>42.84</v>
          </cell>
          <cell r="GL127">
            <v>10666.587340378179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7">
          <cell r="W127">
            <v>8878.3821953357183</v>
          </cell>
          <cell r="X127">
            <v>2188.6218623419009</v>
          </cell>
          <cell r="Y127">
            <v>19.621499999999997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Y127">
            <v>38388.641823007776</v>
          </cell>
          <cell r="BB127">
            <v>0</v>
          </cell>
          <cell r="BC127">
            <v>0</v>
          </cell>
          <cell r="BM127">
            <v>0</v>
          </cell>
          <cell r="CN127">
            <v>12057.880965040706</v>
          </cell>
          <cell r="CO127">
            <v>3737.9430991626195</v>
          </cell>
          <cell r="CP127">
            <v>0</v>
          </cell>
          <cell r="DB127">
            <v>0</v>
          </cell>
          <cell r="DF127">
            <v>10982.15844556726</v>
          </cell>
          <cell r="DU127">
            <v>36602.815618752451</v>
          </cell>
          <cell r="DV127">
            <v>8960.5969369586492</v>
          </cell>
          <cell r="DW127">
            <v>9556.3811999999998</v>
          </cell>
          <cell r="EK127">
            <v>0</v>
          </cell>
          <cell r="EP127">
            <v>20378.456619575602</v>
          </cell>
          <cell r="FB127">
            <v>23331.988675391498</v>
          </cell>
          <cell r="FC127">
            <v>6411.3070996230208</v>
          </cell>
          <cell r="FD127">
            <v>731.70720000000006</v>
          </cell>
          <cell r="FE127">
            <v>0</v>
          </cell>
          <cell r="FL127">
            <v>0</v>
          </cell>
          <cell r="FS127">
            <v>7613.6770948225994</v>
          </cell>
          <cell r="FX127">
            <v>32971.114389416492</v>
          </cell>
          <cell r="FY127">
            <v>9063.6958181174414</v>
          </cell>
          <cell r="FZ127">
            <v>656.88</v>
          </cell>
          <cell r="GG127">
            <v>224.91</v>
          </cell>
          <cell r="GL127">
            <v>10821.343414247438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27">
          <cell r="W127">
            <v>7018.108053246111</v>
          </cell>
          <cell r="X127">
            <v>1634.6695687159486</v>
          </cell>
          <cell r="Y127">
            <v>1336.2704999999999</v>
          </cell>
          <cell r="Z127">
            <v>0</v>
          </cell>
          <cell r="AV127">
            <v>30900</v>
          </cell>
          <cell r="AY127">
            <v>31823.242092991142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CN127">
            <v>13038.218816515544</v>
          </cell>
          <cell r="CO127">
            <v>3633.8456074526648</v>
          </cell>
          <cell r="CP127">
            <v>610.59429999999998</v>
          </cell>
          <cell r="DB127">
            <v>0</v>
          </cell>
          <cell r="DG127">
            <v>11767.606079782818</v>
          </cell>
          <cell r="DL127">
            <v>15560.61745</v>
          </cell>
          <cell r="DP127">
            <v>2519.1021999999998</v>
          </cell>
          <cell r="DT127">
            <v>3931.9952499999999</v>
          </cell>
          <cell r="DU127">
            <v>56359.413574790575</v>
          </cell>
          <cell r="DV127">
            <v>13204.003856463753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126795.67800000001</v>
          </cell>
          <cell r="EJ127">
            <v>0</v>
          </cell>
          <cell r="EP127">
            <v>19537.949922233965</v>
          </cell>
          <cell r="EU127">
            <v>74927.450000000012</v>
          </cell>
          <cell r="EW127">
            <v>1466.5671</v>
          </cell>
          <cell r="EY127">
            <v>0</v>
          </cell>
          <cell r="FA127">
            <v>0</v>
          </cell>
          <cell r="FL127">
            <v>0</v>
          </cell>
          <cell r="FS127">
            <v>0</v>
          </cell>
          <cell r="FV127">
            <v>74905.22</v>
          </cell>
          <cell r="FZ127">
            <v>697.25519999999995</v>
          </cell>
          <cell r="GG127">
            <v>703.54650000000015</v>
          </cell>
          <cell r="GL12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27">
          <cell r="W127">
            <v>15888.500382758668</v>
          </cell>
          <cell r="X127">
            <v>3664.3647562229535</v>
          </cell>
          <cell r="Y127">
            <v>8964.5637999999999</v>
          </cell>
          <cell r="AV127">
            <v>2.9366763851201866E-8</v>
          </cell>
          <cell r="AW127">
            <v>-5429.5419999999995</v>
          </cell>
          <cell r="AY127">
            <v>14855.168194536771</v>
          </cell>
          <cell r="CQ127">
            <v>22400.850563301981</v>
          </cell>
          <cell r="CR127">
            <v>5435.2576190868194</v>
          </cell>
          <cell r="CS127">
            <v>9818.8140651053636</v>
          </cell>
          <cell r="DE127">
            <v>0</v>
          </cell>
          <cell r="DI127">
            <v>17612.274041802168</v>
          </cell>
          <cell r="DX127">
            <v>50565.730778149213</v>
          </cell>
          <cell r="DY127">
            <v>11897.464993886948</v>
          </cell>
          <cell r="DZ127">
            <v>17762.62125</v>
          </cell>
          <cell r="EA127">
            <v>0</v>
          </cell>
          <cell r="ET127">
            <v>3477.2999999999997</v>
          </cell>
          <cell r="EU127">
            <v>21590.77782774912</v>
          </cell>
          <cell r="EX127">
            <v>0</v>
          </cell>
          <cell r="EY127">
            <v>0</v>
          </cell>
          <cell r="EZ127">
            <v>0</v>
          </cell>
          <cell r="FB127">
            <v>0</v>
          </cell>
          <cell r="FQ127">
            <v>16587.102899999998</v>
          </cell>
          <cell r="FR127">
            <v>0</v>
          </cell>
          <cell r="GH127">
            <v>149832.67000000004</v>
          </cell>
          <cell r="GK127">
            <v>113.95695000000001</v>
          </cell>
          <cell r="GL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27">
          <cell r="CQ127">
            <v>6153.8765243922844</v>
          </cell>
          <cell r="CR127">
            <v>1511.955146160941</v>
          </cell>
          <cell r="CS127">
            <v>2089.0904816259003</v>
          </cell>
          <cell r="DI127">
            <v>4579.5403753097326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7">
          <cell r="W127">
            <v>26803.241961594831</v>
          </cell>
          <cell r="X127">
            <v>6540.8248358428864</v>
          </cell>
          <cell r="Y127">
            <v>2179.6550999999999</v>
          </cell>
          <cell r="AV127">
            <v>4.350684964059664E-8</v>
          </cell>
          <cell r="AW127">
            <v>0</v>
          </cell>
          <cell r="AX127">
            <v>25658.291549319474</v>
          </cell>
          <cell r="CT127">
            <v>41952.195</v>
          </cell>
          <cell r="ED127">
            <v>81139.5</v>
          </cell>
          <cell r="EE127">
            <v>9767.216329952158</v>
          </cell>
          <cell r="EF127">
            <v>2205.3369658260676</v>
          </cell>
          <cell r="EG127">
            <v>12069.316349999997</v>
          </cell>
          <cell r="FA127">
            <v>0</v>
          </cell>
          <cell r="FB127">
            <v>4223.1489229149693</v>
          </cell>
          <cell r="FE127">
            <v>0</v>
          </cell>
          <cell r="FF127">
            <v>0</v>
          </cell>
          <cell r="FH127">
            <v>0</v>
          </cell>
          <cell r="FX127">
            <v>0</v>
          </cell>
          <cell r="FY127">
            <v>0</v>
          </cell>
          <cell r="GO127">
            <v>167080.67999999996</v>
          </cell>
          <cell r="GP127">
            <v>0</v>
          </cell>
          <cell r="GR127">
            <v>119.99700000000001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  <pageSetUpPr fitToPage="1"/>
  </sheetPr>
  <dimension ref="A1:M60"/>
  <sheetViews>
    <sheetView topLeftCell="A24" zoomScaleNormal="10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6640625" style="1" customWidth="1"/>
    <col min="9" max="16384" width="9.109375" style="1"/>
  </cols>
  <sheetData>
    <row r="1" spans="1:7" ht="18" customHeight="1" x14ac:dyDescent="0.25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5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5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38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6" x14ac:dyDescent="0.3">
      <c r="A9" s="112" t="s">
        <v>8</v>
      </c>
      <c r="B9" s="113"/>
      <c r="C9" s="113"/>
      <c r="D9" s="114"/>
      <c r="E9" s="17">
        <f>SUM(E10:E14)</f>
        <v>1050715.23</v>
      </c>
      <c r="F9" s="17">
        <f t="shared" ref="F9:G9" si="0">SUM(F10:F14)</f>
        <v>965117.89</v>
      </c>
      <c r="G9" s="17">
        <f t="shared" si="0"/>
        <v>373995.44999999995</v>
      </c>
    </row>
    <row r="10" spans="1:7" ht="13.2" customHeight="1" x14ac:dyDescent="0.3">
      <c r="A10" s="100" t="s">
        <v>9</v>
      </c>
      <c r="B10" s="101"/>
      <c r="C10" s="101"/>
      <c r="D10" s="102"/>
      <c r="E10" s="18">
        <v>566210.75</v>
      </c>
      <c r="F10" s="18">
        <v>535033.46</v>
      </c>
      <c r="G10" s="19">
        <v>209257.9</v>
      </c>
    </row>
    <row r="11" spans="1:7" ht="14.4" customHeight="1" x14ac:dyDescent="0.3">
      <c r="A11" s="100" t="s">
        <v>10</v>
      </c>
      <c r="B11" s="101"/>
      <c r="C11" s="101"/>
      <c r="D11" s="102"/>
      <c r="E11" s="18"/>
      <c r="F11" s="18"/>
      <c r="G11" s="19"/>
    </row>
    <row r="12" spans="1:7" ht="13.95" customHeight="1" x14ac:dyDescent="0.3">
      <c r="A12" s="100" t="s">
        <v>11</v>
      </c>
      <c r="B12" s="101"/>
      <c r="C12" s="101"/>
      <c r="D12" s="102"/>
      <c r="E12" s="18">
        <v>76036.479999999996</v>
      </c>
      <c r="F12" s="18">
        <v>67085.899999999994</v>
      </c>
      <c r="G12" s="19">
        <v>23982.97</v>
      </c>
    </row>
    <row r="13" spans="1:7" ht="13.5" customHeight="1" x14ac:dyDescent="0.3">
      <c r="A13" s="100" t="s">
        <v>12</v>
      </c>
      <c r="B13" s="101"/>
      <c r="C13" s="101"/>
      <c r="D13" s="102"/>
      <c r="E13" s="18">
        <v>142561.57999999999</v>
      </c>
      <c r="F13" s="18">
        <v>127970.93</v>
      </c>
      <c r="G13" s="19">
        <v>41999.43</v>
      </c>
    </row>
    <row r="14" spans="1:7" ht="14.4" customHeight="1" x14ac:dyDescent="0.3">
      <c r="A14" s="93" t="s">
        <v>13</v>
      </c>
      <c r="B14" s="93"/>
      <c r="C14" s="93"/>
      <c r="D14" s="93"/>
      <c r="E14" s="18">
        <v>265906.42</v>
      </c>
      <c r="F14" s="18">
        <v>235027.6</v>
      </c>
      <c r="G14" s="19">
        <v>98755.15</v>
      </c>
    </row>
    <row r="15" spans="1:7" ht="15.6" x14ac:dyDescent="0.3">
      <c r="A15" s="103" t="s">
        <v>41</v>
      </c>
      <c r="B15" s="104"/>
      <c r="C15" s="104"/>
      <c r="D15" s="105"/>
      <c r="E15" s="17">
        <f>SUM(E16:E19)</f>
        <v>709858.86</v>
      </c>
      <c r="F15" s="17">
        <f t="shared" ref="F15:G15" si="1">SUM(F16:F19)</f>
        <v>970007.14</v>
      </c>
      <c r="G15" s="17">
        <f t="shared" si="1"/>
        <v>138379.65</v>
      </c>
    </row>
    <row r="16" spans="1:7" ht="33.6" customHeight="1" x14ac:dyDescent="0.3">
      <c r="A16" s="106" t="s">
        <v>43</v>
      </c>
      <c r="B16" s="107"/>
      <c r="C16" s="107"/>
      <c r="D16" s="108"/>
      <c r="E16" s="18">
        <v>678905.94</v>
      </c>
      <c r="F16" s="18">
        <v>941421</v>
      </c>
      <c r="G16" s="19">
        <v>132905.73000000001</v>
      </c>
    </row>
    <row r="17" spans="1:13" ht="15.6" x14ac:dyDescent="0.3">
      <c r="A17" s="93" t="s">
        <v>44</v>
      </c>
      <c r="B17" s="93"/>
      <c r="C17" s="93"/>
      <c r="D17" s="93"/>
      <c r="E17" s="18">
        <v>700.92</v>
      </c>
      <c r="F17" s="18">
        <v>657.5</v>
      </c>
      <c r="G17" s="19">
        <v>-107.26</v>
      </c>
    </row>
    <row r="18" spans="1:13" ht="15.6" x14ac:dyDescent="0.3">
      <c r="A18" s="93" t="s">
        <v>45</v>
      </c>
      <c r="B18" s="93"/>
      <c r="C18" s="93"/>
      <c r="D18" s="93"/>
      <c r="E18" s="18"/>
      <c r="F18" s="18"/>
      <c r="G18" s="19"/>
    </row>
    <row r="19" spans="1:13" ht="15.6" x14ac:dyDescent="0.3">
      <c r="A19" s="93" t="s">
        <v>46</v>
      </c>
      <c r="B19" s="93"/>
      <c r="C19" s="93"/>
      <c r="D19" s="93"/>
      <c r="E19" s="18">
        <v>30252</v>
      </c>
      <c r="F19" s="18">
        <v>27928.639999999999</v>
      </c>
      <c r="G19" s="19">
        <v>5581.18</v>
      </c>
    </row>
    <row r="20" spans="1:13" ht="15.6" x14ac:dyDescent="0.3">
      <c r="A20" s="92" t="s">
        <v>14</v>
      </c>
      <c r="B20" s="92"/>
      <c r="C20" s="92"/>
      <c r="D20" s="92"/>
      <c r="E20" s="18"/>
      <c r="F20" s="18"/>
      <c r="G20" s="19"/>
    </row>
    <row r="21" spans="1:13" ht="15.6" x14ac:dyDescent="0.3">
      <c r="A21" s="93" t="s">
        <v>15</v>
      </c>
      <c r="B21" s="93"/>
      <c r="C21" s="93"/>
      <c r="D21" s="93"/>
      <c r="E21" s="18">
        <v>3520.44</v>
      </c>
      <c r="F21" s="18">
        <v>3700.95</v>
      </c>
      <c r="G21" s="19">
        <v>1268.8499999999999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3" t="s">
        <v>52</v>
      </c>
      <c r="B24" s="63"/>
      <c r="C24" s="63"/>
      <c r="D24" s="63"/>
      <c r="E24" s="63"/>
      <c r="F24" s="18">
        <v>812141.54901932622</v>
      </c>
      <c r="G24" s="20"/>
    </row>
    <row r="25" spans="1:13" ht="15.75" customHeight="1" x14ac:dyDescent="0.25">
      <c r="A25" s="86" t="s">
        <v>30</v>
      </c>
      <c r="B25" s="87"/>
      <c r="C25" s="87"/>
      <c r="D25" s="87"/>
      <c r="E25" s="88"/>
      <c r="F25" s="82">
        <f>SUM(F27:F31)</f>
        <v>204513.54425421258</v>
      </c>
    </row>
    <row r="26" spans="1:13" ht="28.5" customHeight="1" x14ac:dyDescent="0.25">
      <c r="A26" s="89"/>
      <c r="B26" s="90"/>
      <c r="C26" s="90"/>
      <c r="D26" s="90"/>
      <c r="E26" s="91"/>
      <c r="F26" s="83"/>
    </row>
    <row r="27" spans="1:13" ht="15.6" hidden="1" x14ac:dyDescent="0.3">
      <c r="A27" s="71" t="s">
        <v>16</v>
      </c>
      <c r="B27" s="66"/>
      <c r="C27" s="66"/>
      <c r="D27" s="66"/>
      <c r="E27" s="67"/>
      <c r="F27" s="26">
        <f>'[1]УК ВР декабрь нар'!W127</f>
        <v>45246.079715236338</v>
      </c>
      <c r="M27" s="34"/>
    </row>
    <row r="28" spans="1:13" ht="15.6" hidden="1" x14ac:dyDescent="0.3">
      <c r="A28" s="71" t="s">
        <v>31</v>
      </c>
      <c r="B28" s="66"/>
      <c r="C28" s="66"/>
      <c r="D28" s="66"/>
      <c r="E28" s="67"/>
      <c r="F28" s="26">
        <f>'[1]УК ВР декабрь нар'!X127</f>
        <v>9171.2351927291438</v>
      </c>
    </row>
    <row r="29" spans="1:13" ht="15.6" hidden="1" x14ac:dyDescent="0.3">
      <c r="A29" s="71" t="s">
        <v>18</v>
      </c>
      <c r="B29" s="66"/>
      <c r="C29" s="66"/>
      <c r="D29" s="66"/>
      <c r="E29" s="67"/>
      <c r="F29" s="26">
        <f>'[1]УК ВР декабрь нар'!Y127</f>
        <v>15427.927100000001</v>
      </c>
    </row>
    <row r="30" spans="1:13" ht="15.6" hidden="1" x14ac:dyDescent="0.3">
      <c r="A30" s="71" t="s">
        <v>19</v>
      </c>
      <c r="B30" s="66"/>
      <c r="C30" s="66"/>
      <c r="D30" s="66"/>
      <c r="E30" s="67"/>
      <c r="F30" s="26">
        <f>'[1]УК ВР декабрь нар'!AA127+'[1]УК ВР декабрь нар'!AB127+'[1]УК ВР декабрь нар'!AC127+'[1]УК ВР декабрь нар'!AD127+'[1]УК ВР декабрь нар'!AE127+'[1]УК ВР декабрь нар'!AF127+'[1]УК ВР декабрь нар'!AG127+'[1]УК ВР декабрь нар'!AH127+'[1]УК ВР декабрь нар'!AJ127+'[1]УК ВР декабрь нар'!AL127+'[1]УК ВР декабрь нар'!AN127+'[1]УК ВР декабрь нар'!AO127+'[1]УК ВР декабрь нар'!AP127+'[1]УК ВР декабрь нар'!AQ127+'[1]УК ВР декабрь нар'!AR127+'[1]УК ВР декабрь нар'!AT127</f>
        <v>4532</v>
      </c>
    </row>
    <row r="31" spans="1:13" ht="36.75" hidden="1" customHeight="1" x14ac:dyDescent="0.3">
      <c r="A31" s="76" t="s">
        <v>32</v>
      </c>
      <c r="B31" s="84"/>
      <c r="C31" s="84"/>
      <c r="D31" s="84"/>
      <c r="E31" s="85"/>
      <c r="F31" s="26">
        <f>'[1]УК ВР декабрь нар'!AY127</f>
        <v>130136.3022462471</v>
      </c>
    </row>
    <row r="32" spans="1:13" ht="15.75" customHeight="1" x14ac:dyDescent="0.25">
      <c r="A32" s="86" t="s">
        <v>33</v>
      </c>
      <c r="B32" s="87"/>
      <c r="C32" s="87"/>
      <c r="D32" s="87"/>
      <c r="E32" s="88"/>
      <c r="F32" s="82">
        <f>SUM(F34:F38)+17243</f>
        <v>126765.52131129272</v>
      </c>
    </row>
    <row r="33" spans="1:13" ht="33" customHeight="1" x14ac:dyDescent="0.25">
      <c r="A33" s="89"/>
      <c r="B33" s="90"/>
      <c r="C33" s="90"/>
      <c r="D33" s="90"/>
      <c r="E33" s="91"/>
      <c r="F33" s="83"/>
    </row>
    <row r="34" spans="1:13" ht="15.6" hidden="1" x14ac:dyDescent="0.3">
      <c r="A34" s="79" t="s">
        <v>16</v>
      </c>
      <c r="B34" s="79"/>
      <c r="C34" s="79"/>
      <c r="D34" s="79"/>
      <c r="E34" s="79"/>
      <c r="F34" s="26">
        <f>'[1]УК ВР декабрь нар'!CN127+'[1]УК ВР декабрь нар'!DU127</f>
        <v>45745.117712069681</v>
      </c>
      <c r="M34" s="34"/>
    </row>
    <row r="35" spans="1:13" ht="15.6" hidden="1" x14ac:dyDescent="0.3">
      <c r="A35" s="79" t="s">
        <v>31</v>
      </c>
      <c r="B35" s="79"/>
      <c r="C35" s="79"/>
      <c r="D35" s="79"/>
      <c r="E35" s="79"/>
      <c r="F35" s="26">
        <f>'[1]УК ВР декабрь нар'!CO127+'[1]УК ВР декабрь нар'!DV127</f>
        <v>9530.6259308114131</v>
      </c>
    </row>
    <row r="36" spans="1:13" ht="15.6" hidden="1" x14ac:dyDescent="0.3">
      <c r="A36" s="79" t="s">
        <v>18</v>
      </c>
      <c r="B36" s="79"/>
      <c r="C36" s="79"/>
      <c r="D36" s="79"/>
      <c r="E36" s="79"/>
      <c r="F36" s="26">
        <f>'[1]УК ВР декабрь нар'!CP127+'[1]УК ВР декабрь нар'!DW127</f>
        <v>16350.075799999999</v>
      </c>
    </row>
    <row r="37" spans="1:13" ht="15.6" hidden="1" x14ac:dyDescent="0.3">
      <c r="A37" s="79" t="s">
        <v>19</v>
      </c>
      <c r="B37" s="79"/>
      <c r="C37" s="79"/>
      <c r="D37" s="79"/>
      <c r="E37" s="79"/>
      <c r="F37" s="26">
        <f>'[1]УК ВР декабрь нар'!AI127+'[1]УК ВР декабрь нар'!AJ127+'[1]УК ВР декабрь нар'!AS127+'[1]УК ВР декабрь нар'!BC127+'[1]УК ВР декабрь нар'!DB127+'[1]УК ВР декабрь нар'!EK127+'[1]УК ВР декабрь нар'!AM127</f>
        <v>0</v>
      </c>
    </row>
    <row r="38" spans="1:13" ht="39.75" hidden="1" customHeight="1" x14ac:dyDescent="0.3">
      <c r="A38" s="76" t="s">
        <v>34</v>
      </c>
      <c r="B38" s="77"/>
      <c r="C38" s="77"/>
      <c r="D38" s="77"/>
      <c r="E38" s="78"/>
      <c r="F38" s="26">
        <f>'[1]УК ВР декабрь нар'!DG127+'[1]УК ВР декабрь нар'!EQ127</f>
        <v>37896.701868411619</v>
      </c>
    </row>
    <row r="39" spans="1:13" ht="32.4" customHeight="1" x14ac:dyDescent="0.3">
      <c r="A39" s="65" t="s">
        <v>35</v>
      </c>
      <c r="B39" s="80"/>
      <c r="C39" s="80"/>
      <c r="D39" s="80"/>
      <c r="E39" s="81"/>
      <c r="F39" s="27">
        <f>SUM(F40:F48)+35904.3</f>
        <v>119147.52728501688</v>
      </c>
    </row>
    <row r="40" spans="1:13" ht="15.6" hidden="1" x14ac:dyDescent="0.3">
      <c r="A40" s="72" t="s">
        <v>20</v>
      </c>
      <c r="B40" s="73"/>
      <c r="C40" s="73"/>
      <c r="D40" s="73"/>
      <c r="E40" s="74"/>
      <c r="F40" s="26">
        <f>'[1]УК ВР декабрь нар'!FB127+'[1]УК ВР декабрь нар'!FX127</f>
        <v>54358.98548195928</v>
      </c>
      <c r="M40" s="34"/>
    </row>
    <row r="41" spans="1:13" ht="15.6" hidden="1" x14ac:dyDescent="0.3">
      <c r="A41" s="71" t="s">
        <v>31</v>
      </c>
      <c r="B41" s="66"/>
      <c r="C41" s="66"/>
      <c r="D41" s="66"/>
      <c r="E41" s="66"/>
      <c r="F41" s="26">
        <f>'[1]УК ВР декабрь нар'!FC127+'[1]УК ВР декабрь нар'!FY127</f>
        <v>11098.907818586966</v>
      </c>
    </row>
    <row r="42" spans="1:13" ht="15.6" hidden="1" customHeight="1" x14ac:dyDescent="0.3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3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3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3">
      <c r="A45" s="71" t="s">
        <v>17</v>
      </c>
      <c r="B45" s="66"/>
      <c r="C45" s="66"/>
      <c r="D45" s="66"/>
      <c r="E45" s="66"/>
      <c r="F45" s="26"/>
    </row>
    <row r="46" spans="1:13" ht="15.6" hidden="1" x14ac:dyDescent="0.3">
      <c r="A46" s="79" t="s">
        <v>18</v>
      </c>
      <c r="B46" s="79"/>
      <c r="C46" s="79"/>
      <c r="D46" s="79"/>
      <c r="E46" s="71"/>
      <c r="F46" s="26">
        <f>'[1]УК ВР декабрь нар'!FD127+'[1]УК ВР декабрь нар'!FZ127</f>
        <v>493.68</v>
      </c>
    </row>
    <row r="47" spans="1:13" ht="15.6" hidden="1" x14ac:dyDescent="0.3">
      <c r="A47" s="71" t="s">
        <v>19</v>
      </c>
      <c r="B47" s="66"/>
      <c r="C47" s="66"/>
      <c r="D47" s="66"/>
      <c r="E47" s="66"/>
      <c r="F47" s="26">
        <f>'[1]УК ВР декабрь нар'!GG127+'[1]УК ВР декабрь нар'!FL127+'[1]УК ВР декабрь нар'!BB127+'[1]УК ВР декабрь нар'!AK127</f>
        <v>42.84</v>
      </c>
    </row>
    <row r="48" spans="1:13" ht="43.5" hidden="1" customHeight="1" x14ac:dyDescent="0.3">
      <c r="A48" s="76" t="s">
        <v>36</v>
      </c>
      <c r="B48" s="77"/>
      <c r="C48" s="77"/>
      <c r="D48" s="77"/>
      <c r="E48" s="78"/>
      <c r="F48" s="26">
        <f>'[1]УК ВР декабрь нар'!FS127+'[1]УК ВР декабрь нар'!GL127</f>
        <v>17248.813984470646</v>
      </c>
    </row>
    <row r="49" spans="1:12" ht="15.6" hidden="1" customHeight="1" x14ac:dyDescent="0.3">
      <c r="A49" s="65" t="s">
        <v>37</v>
      </c>
      <c r="B49" s="66"/>
      <c r="C49" s="66"/>
      <c r="D49" s="66"/>
      <c r="E49" s="67"/>
      <c r="F49" s="33"/>
    </row>
    <row r="50" spans="1:12" ht="15.6" x14ac:dyDescent="0.3">
      <c r="A50" s="68" t="s">
        <v>47</v>
      </c>
      <c r="B50" s="69"/>
      <c r="C50" s="69"/>
      <c r="D50" s="69"/>
      <c r="E50" s="70"/>
      <c r="F50" s="27">
        <f>F25+F32+F39+F49</f>
        <v>450426.5928505222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94090.950000000012</v>
      </c>
    </row>
    <row r="52" spans="1:12" ht="15.6" x14ac:dyDescent="0.3">
      <c r="A52" s="71" t="s">
        <v>23</v>
      </c>
      <c r="B52" s="66"/>
      <c r="C52" s="66"/>
      <c r="D52" s="66"/>
      <c r="E52" s="66"/>
      <c r="F52" s="26">
        <v>37496.160000000003</v>
      </c>
    </row>
    <row r="53" spans="1:12" ht="15.6" x14ac:dyDescent="0.3">
      <c r="A53" s="71" t="s">
        <v>24</v>
      </c>
      <c r="B53" s="66"/>
      <c r="C53" s="66"/>
      <c r="D53" s="66"/>
      <c r="E53" s="66"/>
      <c r="F53" s="26">
        <v>56594.79</v>
      </c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6">
        <v>0</v>
      </c>
    </row>
    <row r="55" spans="1:12" ht="15.6" x14ac:dyDescent="0.3">
      <c r="A55" s="75" t="s">
        <v>49</v>
      </c>
      <c r="B55" s="75"/>
      <c r="C55" s="75"/>
      <c r="D55" s="75"/>
      <c r="E55" s="75"/>
      <c r="F55" s="27">
        <f>F50+F51</f>
        <v>544517.54285052221</v>
      </c>
      <c r="L55" s="20"/>
    </row>
    <row r="56" spans="1:12" ht="15.6" x14ac:dyDescent="0.3">
      <c r="A56" s="63" t="s">
        <v>26</v>
      </c>
      <c r="B56" s="63"/>
      <c r="C56" s="63"/>
      <c r="D56" s="63"/>
      <c r="E56" s="63"/>
      <c r="F56" s="28">
        <f>E16</f>
        <v>678905.94</v>
      </c>
    </row>
    <row r="57" spans="1:12" ht="15.6" x14ac:dyDescent="0.3">
      <c r="A57" s="63" t="s">
        <v>27</v>
      </c>
      <c r="B57" s="63"/>
      <c r="C57" s="63"/>
      <c r="D57" s="63"/>
      <c r="E57" s="63"/>
      <c r="F57" s="27">
        <f>F16</f>
        <v>941421</v>
      </c>
      <c r="H57" s="29"/>
    </row>
    <row r="58" spans="1:12" ht="15.6" x14ac:dyDescent="0.3">
      <c r="A58" s="64" t="s">
        <v>28</v>
      </c>
      <c r="B58" s="64"/>
      <c r="C58" s="64"/>
      <c r="D58" s="64"/>
      <c r="E58" s="64"/>
      <c r="F58" s="27">
        <f>F24+F56-F55</f>
        <v>946529.94616880396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53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'Калинина 9'!A2:G2</f>
        <v>перед собственниками дома по адресу: ул. Калинина 9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'Калинина 9'!G6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'Калинина 9'!G8</f>
        <v>задолженность с нарастающим итогом с - 01.01.2011г</v>
      </c>
    </row>
    <row r="9" spans="1:7" ht="15.6" x14ac:dyDescent="0.3">
      <c r="A9" s="112" t="s">
        <v>8</v>
      </c>
      <c r="B9" s="113"/>
      <c r="C9" s="113"/>
      <c r="D9" s="114"/>
      <c r="E9" s="17">
        <f>SUM(E10:E15)</f>
        <v>764776.37</v>
      </c>
      <c r="F9" s="17">
        <f t="shared" ref="F9:G9" si="0">SUM(F10:F15)</f>
        <v>833377.99</v>
      </c>
      <c r="G9" s="17">
        <f t="shared" si="0"/>
        <v>305393.82999999996</v>
      </c>
    </row>
    <row r="10" spans="1:7" ht="15.6" x14ac:dyDescent="0.3">
      <c r="A10" s="100" t="s">
        <v>9</v>
      </c>
      <c r="B10" s="101"/>
      <c r="C10" s="101"/>
      <c r="D10" s="102"/>
      <c r="E10" s="18">
        <v>336069.95</v>
      </c>
      <c r="F10" s="18">
        <v>404981.6</v>
      </c>
      <c r="G10" s="19">
        <v>140346.25</v>
      </c>
    </row>
    <row r="11" spans="1:7" ht="15.6" x14ac:dyDescent="0.3">
      <c r="A11" s="100" t="s">
        <v>10</v>
      </c>
      <c r="B11" s="101"/>
      <c r="C11" s="101"/>
      <c r="D11" s="102"/>
      <c r="E11" s="18"/>
      <c r="F11" s="18"/>
      <c r="G11" s="19"/>
    </row>
    <row r="12" spans="1:7" ht="15.6" x14ac:dyDescent="0.3">
      <c r="A12" s="100" t="s">
        <v>11</v>
      </c>
      <c r="B12" s="101"/>
      <c r="C12" s="101"/>
      <c r="D12" s="102"/>
      <c r="E12" s="18">
        <v>65327.81</v>
      </c>
      <c r="F12" s="18">
        <v>60311.23</v>
      </c>
      <c r="G12" s="19">
        <v>28999.55</v>
      </c>
    </row>
    <row r="13" spans="1:7" ht="15.6" x14ac:dyDescent="0.3">
      <c r="A13" s="100" t="s">
        <v>12</v>
      </c>
      <c r="B13" s="101"/>
      <c r="C13" s="101"/>
      <c r="D13" s="102"/>
      <c r="E13" s="18">
        <v>122039.65</v>
      </c>
      <c r="F13" s="18">
        <v>112226.23</v>
      </c>
      <c r="G13" s="19">
        <v>51812.85</v>
      </c>
    </row>
    <row r="14" spans="1:7" ht="17.399999999999999" customHeight="1" x14ac:dyDescent="0.3">
      <c r="A14" s="93" t="s">
        <v>13</v>
      </c>
      <c r="B14" s="93"/>
      <c r="C14" s="93"/>
      <c r="D14" s="93"/>
      <c r="E14" s="18">
        <v>170168.48</v>
      </c>
      <c r="F14" s="18">
        <v>190748.37</v>
      </c>
      <c r="G14" s="19">
        <v>78175.259999999995</v>
      </c>
    </row>
    <row r="15" spans="1:7" ht="17.399999999999999" customHeight="1" x14ac:dyDescent="0.3">
      <c r="A15" s="100" t="s">
        <v>68</v>
      </c>
      <c r="B15" s="101"/>
      <c r="C15" s="101"/>
      <c r="D15" s="102"/>
      <c r="E15" s="18">
        <v>71170.48</v>
      </c>
      <c r="F15" s="18">
        <v>65110.559999999998</v>
      </c>
      <c r="G15" s="19">
        <v>6059.92</v>
      </c>
    </row>
    <row r="16" spans="1:7" ht="15.6" x14ac:dyDescent="0.3">
      <c r="A16" s="103" t="s">
        <v>41</v>
      </c>
      <c r="B16" s="104"/>
      <c r="C16" s="104"/>
      <c r="D16" s="105"/>
      <c r="E16" s="17">
        <f>SUM(E17:E20)</f>
        <v>650192.52999999991</v>
      </c>
      <c r="F16" s="17">
        <f>SUM(F17:F20)</f>
        <v>609420.73</v>
      </c>
      <c r="G16" s="17">
        <f>SUM(G17:G20)</f>
        <v>144920.04</v>
      </c>
    </row>
    <row r="17" spans="1:12" ht="15.6" x14ac:dyDescent="0.3">
      <c r="A17" s="115" t="s">
        <v>43</v>
      </c>
      <c r="B17" s="116"/>
      <c r="C17" s="116"/>
      <c r="D17" s="117"/>
      <c r="E17" s="18">
        <v>617607.56999999995</v>
      </c>
      <c r="F17" s="18">
        <v>579039.62</v>
      </c>
      <c r="G17" s="19">
        <v>137242.26999999999</v>
      </c>
    </row>
    <row r="18" spans="1:12" ht="15.6" x14ac:dyDescent="0.3">
      <c r="A18" s="93" t="s">
        <v>55</v>
      </c>
      <c r="B18" s="93"/>
      <c r="C18" s="93"/>
      <c r="D18" s="93"/>
      <c r="E18" s="18">
        <v>934.45</v>
      </c>
      <c r="F18" s="18">
        <v>862.65</v>
      </c>
      <c r="G18" s="19">
        <v>-35.46</v>
      </c>
    </row>
    <row r="19" spans="1:12" ht="15.6" x14ac:dyDescent="0.3">
      <c r="A19" s="93" t="s">
        <v>56</v>
      </c>
      <c r="B19" s="93"/>
      <c r="C19" s="93"/>
      <c r="D19" s="93"/>
      <c r="E19" s="18"/>
      <c r="F19" s="18"/>
      <c r="G19" s="19"/>
    </row>
    <row r="20" spans="1:12" ht="15.6" x14ac:dyDescent="0.3">
      <c r="A20" s="93" t="s">
        <v>57</v>
      </c>
      <c r="B20" s="93"/>
      <c r="C20" s="93"/>
      <c r="D20" s="93"/>
      <c r="E20" s="18">
        <v>31650.51</v>
      </c>
      <c r="F20" s="18">
        <v>29518.46</v>
      </c>
      <c r="G20" s="19">
        <v>7713.23</v>
      </c>
    </row>
    <row r="21" spans="1:12" ht="15.6" x14ac:dyDescent="0.3">
      <c r="A21" s="92" t="s">
        <v>14</v>
      </c>
      <c r="B21" s="92"/>
      <c r="C21" s="92"/>
      <c r="D21" s="92"/>
      <c r="E21" s="17">
        <f>SUM(E22)</f>
        <v>1995.84</v>
      </c>
      <c r="F21" s="17">
        <f>SUM(F22)</f>
        <v>2362.19</v>
      </c>
      <c r="G21" s="17">
        <f>SUM(G22)</f>
        <v>902.5</v>
      </c>
    </row>
    <row r="22" spans="1:12" ht="15.6" x14ac:dyDescent="0.3">
      <c r="A22" s="93" t="s">
        <v>15</v>
      </c>
      <c r="B22" s="93"/>
      <c r="C22" s="93"/>
      <c r="D22" s="93"/>
      <c r="E22" s="18">
        <v>1995.84</v>
      </c>
      <c r="F22" s="18">
        <v>2362.19</v>
      </c>
      <c r="G22" s="19">
        <v>902.5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3" t="s">
        <v>59</v>
      </c>
      <c r="B25" s="63"/>
      <c r="C25" s="63"/>
      <c r="D25" s="63"/>
      <c r="E25" s="63"/>
      <c r="F25" s="39">
        <f>'Калинина 9'!F58</f>
        <v>946529.94616880396</v>
      </c>
      <c r="G25" s="20"/>
    </row>
    <row r="26" spans="1:12" ht="13.2" customHeight="1" x14ac:dyDescent="0.25">
      <c r="A26" s="86" t="s">
        <v>60</v>
      </c>
      <c r="B26" s="87"/>
      <c r="C26" s="87"/>
      <c r="D26" s="87"/>
      <c r="E26" s="88"/>
      <c r="F26" s="82">
        <f>SUM(F28:F32)</f>
        <v>95022.615149174409</v>
      </c>
    </row>
    <row r="27" spans="1:12" ht="13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6">
        <f>'[2]УК ВР декабрь нар'!W127</f>
        <v>9970.9999806649521</v>
      </c>
      <c r="L28" s="34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6">
        <f>'[2]УК ВР декабрь нар'!X127</f>
        <v>3058.5410422419786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6">
        <f>'[2]УК ВР декабрь нар'!Y127</f>
        <v>36870.940900000001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6">
        <f>'[2]УК ВР декабрь нар'!AV127+'[2]УК ВР декабрь нар'!BN127</f>
        <v>0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6">
        <f>'[2]УК ВР декабрь нар'!AY127</f>
        <v>45122.13322626747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82">
        <f>SUM(F35:F39)+18739.07</f>
        <v>109671.17306188343</v>
      </c>
    </row>
    <row r="34" spans="1:12" ht="13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'[2]УК ВР декабрь нар'!CN127+'[2]УК ВР декабрь нар'!DU127</f>
        <v>35310.112415209987</v>
      </c>
      <c r="L35" s="34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'[2]УК ВР декабрь нар'!CO127+'[2]УК ВР декабрь нар'!DV127</f>
        <v>10913.078773706562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'[2]УК ВР декабрь нар'!CP127+'[2]УК ВР декабрь нар'!DW127</f>
        <v>6671.0937000000004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'[2]УК ВР декабрь нар'!BM127+'[2]УК ВР декабрь нар'!DB127+'[2]УК ВР декабрь нар'!EL127</f>
        <v>3460.8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6">
        <f>'[2]УК ВР декабрь нар'!DG127+'[2]УК ВР декабрь нар'!EQ127</f>
        <v>34577.018172966862</v>
      </c>
    </row>
    <row r="40" spans="1:12" ht="15.6" x14ac:dyDescent="0.3">
      <c r="A40" s="65" t="s">
        <v>35</v>
      </c>
      <c r="B40" s="80"/>
      <c r="C40" s="80"/>
      <c r="D40" s="80"/>
      <c r="E40" s="81"/>
      <c r="F40" s="27">
        <f>SUM(F41:F49)</f>
        <v>110095.07901310408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6">
        <f>'[2]УК ВР декабрь нар'!FB127+'[2]УК ВР декабрь нар'!FX127</f>
        <v>54812.258467393593</v>
      </c>
      <c r="L41" s="34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6">
        <f>'[2]УК ВР декабрь нар'!FC127+'[2]УК ВР декабрь нар'!FY127</f>
        <v>34887.149403103787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6">
        <f>'[2]УК ВР декабрь нар'!FD127+'[2]УК ВР декабрь нар'!FZ127</f>
        <v>1508.9166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6">
        <f>'[2]УК ВР декабрь нар'!GG127+'[2]УК ВР декабрь нар'!FL127+'[2]УК ВР декабрь нар'!BB127+'[2]УК ВР декабрь нар'!AK127</f>
        <v>42.84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6">
        <f>'[2]УК ВР декабрь нар'!FS127+'[2]УК ВР декабрь нар'!GL127</f>
        <v>18843.914542606708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3"/>
    </row>
    <row r="51" spans="1:15" ht="15.6" x14ac:dyDescent="0.3">
      <c r="A51" s="68" t="s">
        <v>65</v>
      </c>
      <c r="B51" s="69"/>
      <c r="C51" s="69"/>
      <c r="D51" s="69"/>
      <c r="E51" s="70"/>
      <c r="F51" s="27">
        <f>F26+F33+F40+F50</f>
        <v>314788.86722416192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94106.44</v>
      </c>
    </row>
    <row r="53" spans="1:15" ht="15.6" x14ac:dyDescent="0.3">
      <c r="A53" s="71" t="s">
        <v>23</v>
      </c>
      <c r="B53" s="66"/>
      <c r="C53" s="66"/>
      <c r="D53" s="66"/>
      <c r="E53" s="66"/>
      <c r="F53" s="26">
        <v>30692.37</v>
      </c>
    </row>
    <row r="54" spans="1:15" ht="15.6" x14ac:dyDescent="0.3">
      <c r="A54" s="71" t="s">
        <v>24</v>
      </c>
      <c r="B54" s="66"/>
      <c r="C54" s="66"/>
      <c r="D54" s="66"/>
      <c r="E54" s="66"/>
      <c r="F54" s="26">
        <v>63414.07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6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7">
        <f>F51+F52</f>
        <v>408895.30722416192</v>
      </c>
      <c r="N56" s="20"/>
      <c r="O56" s="20"/>
    </row>
    <row r="57" spans="1:15" ht="15.6" x14ac:dyDescent="0.3">
      <c r="A57" s="63" t="s">
        <v>26</v>
      </c>
      <c r="B57" s="63"/>
      <c r="C57" s="63"/>
      <c r="D57" s="63"/>
      <c r="E57" s="63"/>
      <c r="F57" s="28">
        <f>E17</f>
        <v>617607.56999999995</v>
      </c>
    </row>
    <row r="58" spans="1:15" ht="15.6" x14ac:dyDescent="0.3">
      <c r="A58" s="63" t="s">
        <v>27</v>
      </c>
      <c r="B58" s="63"/>
      <c r="C58" s="63"/>
      <c r="D58" s="63"/>
      <c r="E58" s="63"/>
      <c r="F58" s="27">
        <f>F17</f>
        <v>579039.62</v>
      </c>
      <c r="H58" s="29"/>
    </row>
    <row r="59" spans="1:15" ht="15.6" x14ac:dyDescent="0.3">
      <c r="A59" s="64" t="s">
        <v>28</v>
      </c>
      <c r="B59" s="64"/>
      <c r="C59" s="64"/>
      <c r="D59" s="64"/>
      <c r="E59" s="64"/>
      <c r="F59" s="27">
        <f>F25+F57-F56</f>
        <v>1155242.208944642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O61"/>
  <sheetViews>
    <sheetView topLeftCell="A12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69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'Калинина 9'!A2:G2</f>
        <v>перед собственниками дома по адресу: ул. Калинина 9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'Калинина 9'!G6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'Калинина 9'!G8</f>
        <v>задолженность с нарастающим итогом с - 01.01.2011г</v>
      </c>
    </row>
    <row r="9" spans="1:7" ht="15.6" x14ac:dyDescent="0.3">
      <c r="A9" s="112" t="s">
        <v>8</v>
      </c>
      <c r="B9" s="113"/>
      <c r="C9" s="113"/>
      <c r="D9" s="114"/>
      <c r="E9" s="17">
        <f>SUM(E10:E15)</f>
        <v>184704.72</v>
      </c>
      <c r="F9" s="17">
        <f t="shared" ref="F9:G9" si="0">SUM(F10:F15)</f>
        <v>256216.40999999997</v>
      </c>
      <c r="G9" s="17">
        <f t="shared" si="0"/>
        <v>233882.13999999998</v>
      </c>
    </row>
    <row r="10" spans="1:7" ht="15.6" x14ac:dyDescent="0.3">
      <c r="A10" s="100" t="s">
        <v>9</v>
      </c>
      <c r="B10" s="101"/>
      <c r="C10" s="101"/>
      <c r="D10" s="102"/>
      <c r="E10" s="18">
        <v>0</v>
      </c>
      <c r="F10" s="18">
        <v>32390.82</v>
      </c>
      <c r="G10" s="19">
        <v>107955.43</v>
      </c>
    </row>
    <row r="11" spans="1:7" ht="15.6" x14ac:dyDescent="0.3">
      <c r="A11" s="100" t="s">
        <v>10</v>
      </c>
      <c r="B11" s="101"/>
      <c r="C11" s="101"/>
      <c r="D11" s="102"/>
      <c r="E11" s="18"/>
      <c r="F11" s="18"/>
      <c r="G11" s="19"/>
    </row>
    <row r="12" spans="1:7" ht="15.6" x14ac:dyDescent="0.3">
      <c r="A12" s="100" t="s">
        <v>11</v>
      </c>
      <c r="B12" s="101"/>
      <c r="C12" s="101"/>
      <c r="D12" s="102"/>
      <c r="E12" s="18">
        <v>64855.66</v>
      </c>
      <c r="F12" s="18">
        <v>69317.539999999994</v>
      </c>
      <c r="G12" s="19">
        <v>24537.67</v>
      </c>
    </row>
    <row r="13" spans="1:7" ht="15.6" x14ac:dyDescent="0.3">
      <c r="A13" s="100" t="s">
        <v>12</v>
      </c>
      <c r="B13" s="101"/>
      <c r="C13" s="101"/>
      <c r="D13" s="102"/>
      <c r="E13" s="18">
        <v>119849.06</v>
      </c>
      <c r="F13" s="18">
        <v>128792.43</v>
      </c>
      <c r="G13" s="19">
        <v>42869.48</v>
      </c>
    </row>
    <row r="14" spans="1:7" ht="17.399999999999999" customHeight="1" x14ac:dyDescent="0.3">
      <c r="A14" s="93" t="s">
        <v>13</v>
      </c>
      <c r="B14" s="93"/>
      <c r="C14" s="93"/>
      <c r="D14" s="93"/>
      <c r="E14" s="18">
        <v>0</v>
      </c>
      <c r="F14" s="18">
        <v>23759.26</v>
      </c>
      <c r="G14" s="19">
        <v>54416</v>
      </c>
    </row>
    <row r="15" spans="1:7" ht="17.399999999999999" customHeight="1" x14ac:dyDescent="0.3">
      <c r="A15" s="100" t="s">
        <v>68</v>
      </c>
      <c r="B15" s="101"/>
      <c r="C15" s="101"/>
      <c r="D15" s="102"/>
      <c r="E15" s="18">
        <v>0</v>
      </c>
      <c r="F15" s="18">
        <v>1956.36</v>
      </c>
      <c r="G15" s="19">
        <v>4103.5600000000004</v>
      </c>
    </row>
    <row r="16" spans="1:7" ht="15.6" x14ac:dyDescent="0.3">
      <c r="A16" s="103" t="s">
        <v>41</v>
      </c>
      <c r="B16" s="104"/>
      <c r="C16" s="104"/>
      <c r="D16" s="105"/>
      <c r="E16" s="17">
        <f>SUM(E17:E20)</f>
        <v>641104.37999999989</v>
      </c>
      <c r="F16" s="17">
        <f>SUM(F17:F20)</f>
        <v>616989.90999999992</v>
      </c>
      <c r="G16" s="17">
        <f>SUM(G17:G20)</f>
        <v>138160.51</v>
      </c>
    </row>
    <row r="17" spans="1:12" ht="15.6" x14ac:dyDescent="0.3">
      <c r="A17" s="115" t="s">
        <v>43</v>
      </c>
      <c r="B17" s="116"/>
      <c r="C17" s="116"/>
      <c r="D17" s="117"/>
      <c r="E17" s="18">
        <v>617298.36</v>
      </c>
      <c r="F17" s="18">
        <v>591244.97</v>
      </c>
      <c r="G17" s="19">
        <v>132421.66</v>
      </c>
    </row>
    <row r="18" spans="1:12" ht="15.6" x14ac:dyDescent="0.3">
      <c r="A18" s="93" t="s">
        <v>55</v>
      </c>
      <c r="B18" s="93"/>
      <c r="C18" s="93"/>
      <c r="D18" s="93"/>
      <c r="E18" s="18">
        <v>934.44</v>
      </c>
      <c r="F18" s="18">
        <v>915.32</v>
      </c>
      <c r="G18" s="19">
        <v>-16.34</v>
      </c>
    </row>
    <row r="19" spans="1:12" ht="15.6" x14ac:dyDescent="0.3">
      <c r="A19" s="93" t="s">
        <v>56</v>
      </c>
      <c r="B19" s="93"/>
      <c r="C19" s="93"/>
      <c r="D19" s="93"/>
      <c r="E19" s="18"/>
      <c r="F19" s="18"/>
      <c r="G19" s="19"/>
    </row>
    <row r="20" spans="1:12" ht="15.6" x14ac:dyDescent="0.3">
      <c r="A20" s="93" t="s">
        <v>57</v>
      </c>
      <c r="B20" s="93"/>
      <c r="C20" s="93"/>
      <c r="D20" s="93"/>
      <c r="E20" s="18">
        <v>22871.58</v>
      </c>
      <c r="F20" s="18">
        <v>24829.62</v>
      </c>
      <c r="G20" s="19">
        <v>5755.19</v>
      </c>
    </row>
    <row r="21" spans="1:12" ht="15.6" x14ac:dyDescent="0.3">
      <c r="A21" s="92" t="s">
        <v>14</v>
      </c>
      <c r="B21" s="92"/>
      <c r="C21" s="92"/>
      <c r="D21" s="92"/>
      <c r="E21" s="17">
        <f>SUM(E22)</f>
        <v>0</v>
      </c>
      <c r="F21" s="17">
        <f>SUM(F22)</f>
        <v>235.28</v>
      </c>
      <c r="G21" s="17">
        <f>SUM(G22)</f>
        <v>667.22</v>
      </c>
    </row>
    <row r="22" spans="1:12" ht="15.6" x14ac:dyDescent="0.3">
      <c r="A22" s="93" t="s">
        <v>15</v>
      </c>
      <c r="B22" s="93"/>
      <c r="C22" s="93"/>
      <c r="D22" s="93"/>
      <c r="E22" s="18">
        <v>0</v>
      </c>
      <c r="F22" s="18">
        <v>235.28</v>
      </c>
      <c r="G22" s="19">
        <v>667.22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3" t="s">
        <v>71</v>
      </c>
      <c r="B25" s="63"/>
      <c r="C25" s="63"/>
      <c r="D25" s="63"/>
      <c r="E25" s="63"/>
      <c r="F25" s="39">
        <f>'Калинина 9(2019)'!F59</f>
        <v>1155242.208944642</v>
      </c>
      <c r="G25" s="20"/>
    </row>
    <row r="26" spans="1:12" ht="13.2" customHeight="1" x14ac:dyDescent="0.25">
      <c r="A26" s="86" t="s">
        <v>72</v>
      </c>
      <c r="B26" s="87"/>
      <c r="C26" s="87"/>
      <c r="D26" s="87"/>
      <c r="E26" s="88"/>
      <c r="F26" s="82">
        <f>SUM(F28:F32)</f>
        <v>49475.267380685393</v>
      </c>
    </row>
    <row r="27" spans="1:12" ht="64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6">
        <f>'[3]УК ВР декабрь нар'!W127</f>
        <v>8878.3821953357183</v>
      </c>
      <c r="L28" s="34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6">
        <f>'[3]УК ВР декабрь нар'!X127</f>
        <v>2188.6218623419009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6">
        <f>'[3]УК ВР декабрь нар'!Y127</f>
        <v>19.621499999999997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6">
        <f>'[3]УК ВР декабрь нар'!AA127+'[3]УК ВР декабрь нар'!AB127+'[3]УК ВР декабрь нар'!AC127+'[3]УК ВР декабрь нар'!AD127+'[3]УК ВР декабрь нар'!AE127+'[3]УК ВР декабрь нар'!AF127+'[3]УК ВР декабрь нар'!AG127+'[3]УК ВР декабрь нар'!AH127+'[3]УК ВР декабрь нар'!AJ127+'[3]УК ВР декабрь нар'!AL127+'[3]УК ВР декабрь нар'!AN127+'[3]УК ВР декабрь нар'!AO127+'[3]УК ВР декабрь нар'!AP127+'[3]УК ВР декабрь нар'!AQ127+'[3]УК ВР декабрь нар'!AR127+'[3]УК ВР декабрь нар'!AT127</f>
        <v>0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6">
        <f>'[3]УК ВР декабрь нар'!AY127</f>
        <v>38388.641823007776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82">
        <f>SUM(F35:F39)+22696.04</f>
        <v>124972.27288505729</v>
      </c>
    </row>
    <row r="34" spans="1:12" ht="79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'[3]УК ВР декабрь нар'!CN127+'[3]УК ВР декабрь нар'!DU127</f>
        <v>48660.696583793157</v>
      </c>
      <c r="L35" s="34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'[3]УК ВР декабрь нар'!CO127+'[3]УК ВР декабрь нар'!DV127</f>
        <v>12698.540036121269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'[3]УК ВР декабрь нар'!CP127+'[3]УК ВР декабрь нар'!DW127</f>
        <v>9556.3811999999998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'[3]УК ВР декабрь нар'!AI127+'[3]УК ВР декабрь нар'!AJ127+'[3]УК ВР декабрь нар'!AS127+'[3]УК ВР декабрь нар'!BC127+'[3]УК ВР декабрь нар'!BM127+'[3]УК ВР декабрь нар'!DB127+'[3]УК ВР декабрь нар'!EK127+'[3]УК ВР декабрь нар'!AM127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6">
        <f>'[3]УК ВР декабрь нар'!DF127+'[3]УК ВР декабрь нар'!EP127</f>
        <v>31360.615065142862</v>
      </c>
    </row>
    <row r="40" spans="1:12" ht="60" customHeight="1" x14ac:dyDescent="0.3">
      <c r="A40" s="65" t="s">
        <v>74</v>
      </c>
      <c r="B40" s="80"/>
      <c r="C40" s="80"/>
      <c r="D40" s="80"/>
      <c r="E40" s="81"/>
      <c r="F40" s="27">
        <f>SUM(F41:F49)</f>
        <v>91826.623691618486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6">
        <f>'[3]УК ВР декабрь нар'!FB127+'[3]УК ВР декабрь нар'!FX127</f>
        <v>56303.10306480799</v>
      </c>
      <c r="L41" s="34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6">
        <f>'[3]УК ВР декабрь нар'!FC127+'[3]УК ВР декабрь нар'!FY127</f>
        <v>15475.002917740461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6">
        <f>'[3]УК ВР декабрь нар'!FD127+'[3]УК ВР декабрь нар'!FZ127</f>
        <v>1388.5871999999999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6">
        <f>'[3]УК ВР декабрь нар'!GG127+'[3]УК ВР декабрь нар'!FL127+'[3]УК ВР декабрь нар'!FE127+'[3]УК ВР декабрь нар'!BB127+'[3]УК ВР декабрь нар'!AK127</f>
        <v>224.91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6">
        <f>'[3]УК ВР декабрь нар'!FS127+'[3]УК ВР декабрь нар'!GL127</f>
        <v>18435.020509070036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3"/>
    </row>
    <row r="51" spans="1:15" ht="15.6" customHeight="1" x14ac:dyDescent="0.3">
      <c r="A51" s="68" t="s">
        <v>75</v>
      </c>
      <c r="B51" s="69"/>
      <c r="C51" s="69"/>
      <c r="D51" s="69"/>
      <c r="E51" s="70"/>
      <c r="F51" s="27">
        <f>F26+F33+F40+F50</f>
        <v>266274.16395736119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78003.350000000006</v>
      </c>
    </row>
    <row r="53" spans="1:15" ht="15.6" x14ac:dyDescent="0.3">
      <c r="A53" s="71" t="s">
        <v>23</v>
      </c>
      <c r="B53" s="66"/>
      <c r="C53" s="66"/>
      <c r="D53" s="66"/>
      <c r="E53" s="66"/>
      <c r="F53" s="26">
        <v>16322.84</v>
      </c>
    </row>
    <row r="54" spans="1:15" ht="15.6" x14ac:dyDescent="0.3">
      <c r="A54" s="71" t="s">
        <v>24</v>
      </c>
      <c r="B54" s="66"/>
      <c r="C54" s="66"/>
      <c r="D54" s="66"/>
      <c r="E54" s="66"/>
      <c r="F54" s="26">
        <v>61680.51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6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7">
        <f>F51+F52</f>
        <v>344277.51395736123</v>
      </c>
      <c r="N56" s="20"/>
      <c r="O56" s="20"/>
    </row>
    <row r="57" spans="1:15" ht="15.6" x14ac:dyDescent="0.3">
      <c r="A57" s="63" t="s">
        <v>26</v>
      </c>
      <c r="B57" s="63"/>
      <c r="C57" s="63"/>
      <c r="D57" s="63"/>
      <c r="E57" s="63"/>
      <c r="F57" s="28">
        <f>E17</f>
        <v>617298.36</v>
      </c>
    </row>
    <row r="58" spans="1:15" ht="15.6" x14ac:dyDescent="0.3">
      <c r="A58" s="63" t="s">
        <v>27</v>
      </c>
      <c r="B58" s="63"/>
      <c r="C58" s="63"/>
      <c r="D58" s="63"/>
      <c r="E58" s="63"/>
      <c r="F58" s="27">
        <f>F17</f>
        <v>591244.97</v>
      </c>
      <c r="H58" s="29"/>
    </row>
    <row r="59" spans="1:15" ht="15.6" x14ac:dyDescent="0.3">
      <c r="A59" s="64" t="s">
        <v>28</v>
      </c>
      <c r="B59" s="64"/>
      <c r="C59" s="64"/>
      <c r="D59" s="64"/>
      <c r="E59" s="64"/>
      <c r="F59" s="27">
        <f>F25+F57-F56</f>
        <v>1428263.0549872806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63"/>
  <sheetViews>
    <sheetView topLeftCell="A40" zoomScaleNormal="100" workbookViewId="0">
      <selection activeCell="F25" sqref="F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4" t="s">
        <v>76</v>
      </c>
      <c r="B1" s="94"/>
      <c r="C1" s="94"/>
      <c r="D1" s="94"/>
      <c r="E1" s="94"/>
      <c r="F1" s="94"/>
      <c r="G1" s="95"/>
    </row>
    <row r="2" spans="1:7" x14ac:dyDescent="0.25">
      <c r="A2" s="96" t="str">
        <f>'Калинина 9'!A2:G2</f>
        <v>перед собственниками дома по адресу: ул. Калинина 9</v>
      </c>
      <c r="B2" s="97"/>
      <c r="C2" s="97"/>
      <c r="D2" s="97"/>
      <c r="E2" s="97"/>
      <c r="F2" s="97"/>
      <c r="G2" s="97"/>
    </row>
    <row r="3" spans="1:7" hidden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'Калинина 9'!G6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'Калинина 9'!G8</f>
        <v>задолженность с нарастающим итогом с - 01.01.2011г</v>
      </c>
    </row>
    <row r="9" spans="1:7" ht="15.6" x14ac:dyDescent="0.3">
      <c r="A9" s="112" t="s">
        <v>8</v>
      </c>
      <c r="B9" s="113"/>
      <c r="C9" s="113"/>
      <c r="D9" s="114"/>
      <c r="E9" s="17">
        <f>SUM(E10:E15)</f>
        <v>-3502.01</v>
      </c>
      <c r="F9" s="17">
        <f t="shared" ref="F9:G9" si="0">SUM(F10:F15)</f>
        <v>73534.67</v>
      </c>
      <c r="G9" s="17">
        <f t="shared" si="0"/>
        <v>156845.46</v>
      </c>
    </row>
    <row r="10" spans="1:7" ht="15.6" x14ac:dyDescent="0.3">
      <c r="A10" s="100" t="s">
        <v>9</v>
      </c>
      <c r="B10" s="101"/>
      <c r="C10" s="101"/>
      <c r="D10" s="102"/>
      <c r="E10" s="18">
        <v>0</v>
      </c>
      <c r="F10" s="18">
        <v>28728.3</v>
      </c>
      <c r="G10" s="19">
        <v>79227.13</v>
      </c>
    </row>
    <row r="11" spans="1:7" ht="15.6" x14ac:dyDescent="0.3">
      <c r="A11" s="100" t="s">
        <v>10</v>
      </c>
      <c r="B11" s="101"/>
      <c r="C11" s="101"/>
      <c r="D11" s="102"/>
      <c r="E11" s="18"/>
      <c r="F11" s="18"/>
      <c r="G11" s="19"/>
    </row>
    <row r="12" spans="1:7" ht="15.6" x14ac:dyDescent="0.3">
      <c r="A12" s="100" t="s">
        <v>11</v>
      </c>
      <c r="B12" s="101"/>
      <c r="C12" s="101"/>
      <c r="D12" s="102"/>
      <c r="E12" s="18">
        <v>-1360.72</v>
      </c>
      <c r="F12" s="18">
        <v>8214.0499999999993</v>
      </c>
      <c r="G12" s="19">
        <v>14962.9</v>
      </c>
    </row>
    <row r="13" spans="1:7" ht="15.6" x14ac:dyDescent="0.3">
      <c r="A13" s="100" t="s">
        <v>12</v>
      </c>
      <c r="B13" s="101"/>
      <c r="C13" s="101"/>
      <c r="D13" s="102"/>
      <c r="E13" s="18">
        <v>-2141.29</v>
      </c>
      <c r="F13" s="18">
        <v>13340.41</v>
      </c>
      <c r="G13" s="19">
        <v>27387.78</v>
      </c>
    </row>
    <row r="14" spans="1:7" ht="15.6" x14ac:dyDescent="0.3">
      <c r="A14" s="93" t="s">
        <v>13</v>
      </c>
      <c r="B14" s="93"/>
      <c r="C14" s="93"/>
      <c r="D14" s="93"/>
      <c r="E14" s="18">
        <v>0</v>
      </c>
      <c r="F14" s="18">
        <v>22562.39</v>
      </c>
      <c r="G14" s="19">
        <v>31853.61</v>
      </c>
    </row>
    <row r="15" spans="1:7" ht="15.6" x14ac:dyDescent="0.3">
      <c r="A15" s="100" t="s">
        <v>68</v>
      </c>
      <c r="B15" s="101"/>
      <c r="C15" s="101"/>
      <c r="D15" s="102"/>
      <c r="E15" s="18">
        <v>0</v>
      </c>
      <c r="F15" s="18">
        <v>689.52</v>
      </c>
      <c r="G15" s="19">
        <v>3414.04</v>
      </c>
    </row>
    <row r="16" spans="1:7" ht="15.6" hidden="1" x14ac:dyDescent="0.3">
      <c r="A16" s="103" t="s">
        <v>41</v>
      </c>
      <c r="B16" s="104"/>
      <c r="C16" s="104"/>
      <c r="D16" s="105"/>
      <c r="E16" s="17">
        <f>SUM(E17:E20)</f>
        <v>608890.79000000015</v>
      </c>
      <c r="F16" s="17">
        <f t="shared" ref="F16:G16" si="1">SUM(F17:F20)</f>
        <v>691132.47</v>
      </c>
      <c r="G16" s="17">
        <f t="shared" si="1"/>
        <v>182426</v>
      </c>
    </row>
    <row r="17" spans="1:12" ht="42" customHeight="1" x14ac:dyDescent="0.3">
      <c r="A17" s="119" t="s">
        <v>78</v>
      </c>
      <c r="B17" s="120"/>
      <c r="C17" s="120"/>
      <c r="D17" s="121"/>
      <c r="E17" s="18">
        <v>597986.18000000005</v>
      </c>
      <c r="F17" s="18">
        <v>678750.83</v>
      </c>
      <c r="G17" s="19">
        <v>178164.18</v>
      </c>
    </row>
    <row r="18" spans="1:12" ht="15.6" x14ac:dyDescent="0.3">
      <c r="A18" s="93" t="s">
        <v>55</v>
      </c>
      <c r="B18" s="93"/>
      <c r="C18" s="93"/>
      <c r="D18" s="93"/>
      <c r="E18" s="18">
        <v>954.81</v>
      </c>
      <c r="F18" s="18">
        <v>982.13</v>
      </c>
      <c r="G18" s="19">
        <v>-43.66</v>
      </c>
    </row>
    <row r="19" spans="1:12" ht="15.6" x14ac:dyDescent="0.3">
      <c r="A19" s="93" t="s">
        <v>56</v>
      </c>
      <c r="B19" s="93"/>
      <c r="C19" s="93"/>
      <c r="D19" s="93"/>
      <c r="E19" s="18"/>
      <c r="F19" s="18"/>
      <c r="G19" s="19"/>
    </row>
    <row r="20" spans="1:12" ht="15.6" x14ac:dyDescent="0.3">
      <c r="A20" s="93" t="s">
        <v>57</v>
      </c>
      <c r="B20" s="93"/>
      <c r="C20" s="93"/>
      <c r="D20" s="93"/>
      <c r="E20" s="18">
        <v>9949.7999999999993</v>
      </c>
      <c r="F20" s="18">
        <v>11399.51</v>
      </c>
      <c r="G20" s="19">
        <v>4305.4799999999996</v>
      </c>
    </row>
    <row r="21" spans="1:12" ht="15.6" x14ac:dyDescent="0.3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93" t="s">
        <v>15</v>
      </c>
      <c r="B22" s="93"/>
      <c r="C22" s="93"/>
      <c r="D22" s="9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3" t="s">
        <v>77</v>
      </c>
      <c r="B25" s="63"/>
      <c r="C25" s="63"/>
      <c r="D25" s="63"/>
      <c r="E25" s="63"/>
      <c r="F25" s="39">
        <f>'Калинина 9(2020)'!F59</f>
        <v>1428263.0549872806</v>
      </c>
      <c r="G25" s="20"/>
    </row>
    <row r="26" spans="1:12" x14ac:dyDescent="0.25">
      <c r="A26" s="86" t="s">
        <v>72</v>
      </c>
      <c r="B26" s="87"/>
      <c r="C26" s="87"/>
      <c r="D26" s="87"/>
      <c r="E26" s="88"/>
      <c r="F26" s="82">
        <f>SUM(F28:F32)</f>
        <v>199507.9682149532</v>
      </c>
    </row>
    <row r="27" spans="1:12" ht="56.4" customHeight="1" x14ac:dyDescent="0.25">
      <c r="A27" s="89"/>
      <c r="B27" s="90"/>
      <c r="C27" s="90"/>
      <c r="D27" s="90"/>
      <c r="E27" s="91"/>
      <c r="F27" s="83"/>
    </row>
    <row r="28" spans="1:12" ht="15.6" hidden="1" x14ac:dyDescent="0.3">
      <c r="A28" s="71" t="s">
        <v>16</v>
      </c>
      <c r="B28" s="66"/>
      <c r="C28" s="66"/>
      <c r="D28" s="66"/>
      <c r="E28" s="67"/>
      <c r="F28" s="26">
        <f>'[4]УК ВР декабрь нар'!W127</f>
        <v>7018.108053246111</v>
      </c>
      <c r="L28" s="34"/>
    </row>
    <row r="29" spans="1:12" ht="15.6" hidden="1" x14ac:dyDescent="0.3">
      <c r="A29" s="71" t="s">
        <v>31</v>
      </c>
      <c r="B29" s="66"/>
      <c r="C29" s="66"/>
      <c r="D29" s="66"/>
      <c r="E29" s="67"/>
      <c r="F29" s="26">
        <f>'[4]УК ВР декабрь нар'!X127</f>
        <v>1634.6695687159486</v>
      </c>
    </row>
    <row r="30" spans="1:12" ht="15.6" hidden="1" x14ac:dyDescent="0.3">
      <c r="A30" s="71" t="s">
        <v>18</v>
      </c>
      <c r="B30" s="66"/>
      <c r="C30" s="66"/>
      <c r="D30" s="66"/>
      <c r="E30" s="67"/>
      <c r="F30" s="26">
        <f>'[4]УК ВР декабрь нар'!Y127+'[4]УК ВР декабрь нар'!Z127+'[4]УК ВР декабрь нар'!DX127</f>
        <v>1336.2704999999999</v>
      </c>
    </row>
    <row r="31" spans="1:12" ht="15.6" hidden="1" x14ac:dyDescent="0.3">
      <c r="A31" s="71" t="s">
        <v>19</v>
      </c>
      <c r="B31" s="66"/>
      <c r="C31" s="66"/>
      <c r="D31" s="66"/>
      <c r="E31" s="67"/>
      <c r="F31" s="26">
        <f>'[4]УК ВР декабрь нар'!AV127+'[4]УК ВР декабрь нар'!BM127+'[4]УК ВР декабрь нар'!BN127+'[4]УК ВР декабрь нар'!BO127+'[4]УК ВР декабрь нар'!BP127+'[4]УК ВР декабрь нар'!EG127+'[4]УК ВР декабрь нар'!EH127+'[4]УК ВР декабрь нар'!EI127+'[4]УК ВР декабрь нар'!EJ127</f>
        <v>157695.67800000001</v>
      </c>
    </row>
    <row r="32" spans="1:12" ht="15.6" hidden="1" x14ac:dyDescent="0.3">
      <c r="A32" s="76" t="s">
        <v>61</v>
      </c>
      <c r="B32" s="84"/>
      <c r="C32" s="84"/>
      <c r="D32" s="84"/>
      <c r="E32" s="85"/>
      <c r="F32" s="26">
        <f>'[4]УК ВР декабрь нар'!AY127</f>
        <v>31823.242092991142</v>
      </c>
    </row>
    <row r="33" spans="1:12" x14ac:dyDescent="0.25">
      <c r="A33" s="86" t="s">
        <v>73</v>
      </c>
      <c r="B33" s="87"/>
      <c r="C33" s="87"/>
      <c r="D33" s="87"/>
      <c r="E33" s="88"/>
      <c r="F33" s="82">
        <f>SUM(F35:F39)+27968.44</f>
        <v>168131.78705723933</v>
      </c>
    </row>
    <row r="34" spans="1:12" ht="94.8" customHeight="1" x14ac:dyDescent="0.25">
      <c r="A34" s="89"/>
      <c r="B34" s="90"/>
      <c r="C34" s="90"/>
      <c r="D34" s="90"/>
      <c r="E34" s="91"/>
      <c r="F34" s="83"/>
    </row>
    <row r="35" spans="1:12" ht="15.6" hidden="1" x14ac:dyDescent="0.3">
      <c r="A35" s="79" t="s">
        <v>16</v>
      </c>
      <c r="B35" s="79"/>
      <c r="C35" s="79"/>
      <c r="D35" s="79"/>
      <c r="E35" s="79"/>
      <c r="F35" s="26">
        <f>'[4]УК ВР декабрь нар'!CN127+'[4]УК ВР декабрь нар'!DU127</f>
        <v>69397.632391306121</v>
      </c>
      <c r="L35" s="34"/>
    </row>
    <row r="36" spans="1:12" ht="15.6" hidden="1" x14ac:dyDescent="0.3">
      <c r="A36" s="79" t="s">
        <v>31</v>
      </c>
      <c r="B36" s="79"/>
      <c r="C36" s="79"/>
      <c r="D36" s="79"/>
      <c r="E36" s="79"/>
      <c r="F36" s="26">
        <f>'[4]УК ВР декабрь нар'!CO127+'[4]УК ВР декабрь нар'!DV127</f>
        <v>16837.849463916416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6">
        <f>'[4]УК ВР декабрь нар'!CP127+'[4]УК ВР декабрь нар'!DL127+'[4]УК ВР декабрь нар'!DP127+'[4]УК ВР декабрь нар'!DT127</f>
        <v>22622.3092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6">
        <f>'[4]УК ВР декабрь нар'!DB127+'[4]УК ВР декабрь нар'!DY127+'[4]УК ВР декабрь нар'!DZ127+'[4]УК ВР декабрь нар'!EA127+'[4]УК ВР декабрь нар'!EB127+'[4]УК ВР декабрь нар'!EC127+'[4]УК ВР декабрь нар'!ED127+'[4]УК ВР декабрь нар'!EE127+'[4]УК ВР декабрь нар'!EF127</f>
        <v>0</v>
      </c>
    </row>
    <row r="39" spans="1:12" ht="51" hidden="1" customHeight="1" x14ac:dyDescent="0.3">
      <c r="A39" s="76" t="s">
        <v>63</v>
      </c>
      <c r="B39" s="77"/>
      <c r="C39" s="77"/>
      <c r="D39" s="77"/>
      <c r="E39" s="78"/>
      <c r="F39" s="26">
        <f>'[4]УК ВР декабрь нар'!DG127+'[4]УК ВР декабрь нар'!EP127</f>
        <v>31305.556002016783</v>
      </c>
    </row>
    <row r="40" spans="1:12" ht="72" customHeight="1" x14ac:dyDescent="0.3">
      <c r="A40" s="65" t="s">
        <v>74</v>
      </c>
      <c r="B40" s="80"/>
      <c r="C40" s="80"/>
      <c r="D40" s="80"/>
      <c r="E40" s="81"/>
      <c r="F40" s="27">
        <f>SUM(F41:F49)</f>
        <v>152700.03880000001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6">
        <f>'[4]УК ВР декабрь нар'!$EU127+'[4]УК ВР декабрь нар'!FV127+'[4]УК ВР декабрь нар'!EY127</f>
        <v>149832.67000000001</v>
      </c>
      <c r="L41" s="34"/>
    </row>
    <row r="42" spans="1:12" ht="15.6" hidden="1" x14ac:dyDescent="0.3">
      <c r="A42" s="71" t="s">
        <v>31</v>
      </c>
      <c r="B42" s="66"/>
      <c r="C42" s="66"/>
      <c r="D42" s="66"/>
      <c r="E42" s="66"/>
      <c r="F42" s="26"/>
    </row>
    <row r="43" spans="1:12" ht="15.6" hidden="1" x14ac:dyDescent="0.3">
      <c r="A43" s="79" t="s">
        <v>21</v>
      </c>
      <c r="B43" s="79"/>
      <c r="C43" s="79"/>
      <c r="D43" s="79"/>
      <c r="E43" s="71"/>
      <c r="F43" s="26"/>
    </row>
    <row r="44" spans="1:12" ht="15.6" hidden="1" x14ac:dyDescent="0.3">
      <c r="A44" s="71" t="s">
        <v>17</v>
      </c>
      <c r="B44" s="66"/>
      <c r="C44" s="66"/>
      <c r="D44" s="66"/>
      <c r="E44" s="66"/>
      <c r="F44" s="26"/>
    </row>
    <row r="45" spans="1:12" ht="15.6" hidden="1" x14ac:dyDescent="0.3">
      <c r="A45" s="79" t="s">
        <v>22</v>
      </c>
      <c r="B45" s="79"/>
      <c r="C45" s="79"/>
      <c r="D45" s="79"/>
      <c r="E45" s="71"/>
      <c r="F45" s="26"/>
    </row>
    <row r="46" spans="1:12" ht="15.6" hidden="1" x14ac:dyDescent="0.3">
      <c r="A46" s="71" t="s">
        <v>17</v>
      </c>
      <c r="B46" s="66"/>
      <c r="C46" s="66"/>
      <c r="D46" s="66"/>
      <c r="E46" s="66"/>
      <c r="F46" s="26"/>
    </row>
    <row r="47" spans="1:12" ht="15.6" hidden="1" x14ac:dyDescent="0.3">
      <c r="A47" s="79" t="s">
        <v>18</v>
      </c>
      <c r="B47" s="79"/>
      <c r="C47" s="79"/>
      <c r="D47" s="79"/>
      <c r="E47" s="71"/>
      <c r="F47" s="26">
        <f>'[4]УК ВР декабрь нар'!EW127+'[4]УК ВР декабрь нар'!FA127+'[4]УК ВР декабрь нар'!FZ127</f>
        <v>2163.8222999999998</v>
      </c>
    </row>
    <row r="48" spans="1:12" ht="15.6" hidden="1" x14ac:dyDescent="0.3">
      <c r="A48" s="71" t="s">
        <v>19</v>
      </c>
      <c r="B48" s="66"/>
      <c r="C48" s="66"/>
      <c r="D48" s="66"/>
      <c r="E48" s="66"/>
      <c r="F48" s="26">
        <f>'[4]УК ВР декабрь нар'!FL127+'[4]УК ВР декабрь нар'!GG127</f>
        <v>703.54650000000015</v>
      </c>
    </row>
    <row r="49" spans="1:15" ht="15.6" hidden="1" x14ac:dyDescent="0.3">
      <c r="A49" s="76" t="s">
        <v>64</v>
      </c>
      <c r="B49" s="77"/>
      <c r="C49" s="77"/>
      <c r="D49" s="77"/>
      <c r="E49" s="78"/>
      <c r="F49" s="26">
        <f>'[4]УК ВР декабрь нар'!FS127+'[4]УК ВР декабрь нар'!GL127</f>
        <v>0</v>
      </c>
    </row>
    <row r="50" spans="1:15" ht="15.6" hidden="1" customHeight="1" x14ac:dyDescent="0.3">
      <c r="A50" s="65" t="s">
        <v>37</v>
      </c>
      <c r="B50" s="66"/>
      <c r="C50" s="66"/>
      <c r="D50" s="66"/>
      <c r="E50" s="67"/>
      <c r="F50" s="33"/>
    </row>
    <row r="51" spans="1:15" ht="15.6" x14ac:dyDescent="0.3">
      <c r="A51" s="68" t="s">
        <v>75</v>
      </c>
      <c r="B51" s="69"/>
      <c r="C51" s="69"/>
      <c r="D51" s="69"/>
      <c r="E51" s="70"/>
      <c r="F51" s="27">
        <f>F26+F33+F40+F50</f>
        <v>520339.79407219251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75448.81</v>
      </c>
    </row>
    <row r="53" spans="1:15" ht="15.6" x14ac:dyDescent="0.3">
      <c r="A53" s="71" t="s">
        <v>23</v>
      </c>
      <c r="B53" s="66"/>
      <c r="C53" s="66"/>
      <c r="D53" s="66"/>
      <c r="E53" s="66"/>
      <c r="F53" s="26">
        <v>10886.74</v>
      </c>
    </row>
    <row r="54" spans="1:15" ht="15.6" x14ac:dyDescent="0.3">
      <c r="A54" s="71" t="s">
        <v>24</v>
      </c>
      <c r="B54" s="66"/>
      <c r="C54" s="66"/>
      <c r="D54" s="66"/>
      <c r="E54" s="66"/>
      <c r="F54" s="26">
        <v>64562.07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6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7">
        <f>F51+F52</f>
        <v>595788.60407219245</v>
      </c>
      <c r="N56" s="20"/>
      <c r="O56" s="20"/>
    </row>
    <row r="57" spans="1:15" ht="15.6" x14ac:dyDescent="0.3">
      <c r="A57" s="63" t="s">
        <v>26</v>
      </c>
      <c r="B57" s="63"/>
      <c r="C57" s="63"/>
      <c r="D57" s="63"/>
      <c r="E57" s="63"/>
      <c r="F57" s="28">
        <f>E17</f>
        <v>597986.18000000005</v>
      </c>
    </row>
    <row r="58" spans="1:15" ht="15.6" x14ac:dyDescent="0.3">
      <c r="A58" s="63" t="s">
        <v>27</v>
      </c>
      <c r="B58" s="63"/>
      <c r="C58" s="63"/>
      <c r="D58" s="63"/>
      <c r="E58" s="63"/>
      <c r="F58" s="27">
        <f>F17</f>
        <v>678750.83</v>
      </c>
      <c r="H58" s="29"/>
    </row>
    <row r="59" spans="1:15" ht="15.6" x14ac:dyDescent="0.3">
      <c r="A59" s="64" t="s">
        <v>28</v>
      </c>
      <c r="B59" s="64"/>
      <c r="C59" s="64"/>
      <c r="D59" s="64"/>
      <c r="E59" s="64"/>
      <c r="F59" s="27">
        <f>F25+F57-F56</f>
        <v>1430460.6309150883</v>
      </c>
      <c r="H59" s="29"/>
      <c r="K59" s="20"/>
    </row>
    <row r="61" spans="1:15" ht="28.2" customHeight="1" x14ac:dyDescent="0.25">
      <c r="A61" s="118" t="s">
        <v>79</v>
      </c>
      <c r="B61" s="118"/>
      <c r="C61" s="118"/>
      <c r="D61" s="118"/>
      <c r="E61" s="118"/>
      <c r="F61" s="43">
        <f>F59-G17</f>
        <v>1252296.4509150884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38" zoomScale="90" zoomScaleNormal="90" workbookViewId="0">
      <selection activeCell="G16" sqref="G16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5" t="s">
        <v>80</v>
      </c>
      <c r="B1" s="125"/>
      <c r="C1" s="125"/>
      <c r="D1" s="125"/>
      <c r="E1" s="125"/>
      <c r="F1" s="125"/>
      <c r="G1" s="97"/>
      <c r="I1" s="45"/>
    </row>
    <row r="2" spans="1:9" ht="22.5" customHeight="1" x14ac:dyDescent="0.25">
      <c r="A2" s="125" t="str">
        <f>'Калинина 9(2021)'!A2:G2</f>
        <v>перед собственниками дома по адресу: ул. Калинина 9</v>
      </c>
      <c r="B2" s="97"/>
      <c r="C2" s="97"/>
      <c r="D2" s="97"/>
      <c r="E2" s="97"/>
      <c r="F2" s="97"/>
      <c r="G2" s="97"/>
      <c r="I2" s="45"/>
    </row>
    <row r="3" spans="1:9" hidden="1" x14ac:dyDescent="0.25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9"/>
      <c r="B7" s="50"/>
      <c r="C7" s="11"/>
      <c r="D7" s="12"/>
      <c r="E7" s="51"/>
      <c r="F7" s="52"/>
      <c r="G7" s="43"/>
      <c r="H7" s="43"/>
      <c r="I7" s="45"/>
    </row>
    <row r="8" spans="1:9" ht="8.4" customHeight="1" x14ac:dyDescent="0.3">
      <c r="A8" s="9"/>
      <c r="B8" s="10"/>
      <c r="C8" s="11"/>
      <c r="D8" s="12"/>
      <c r="E8" s="53"/>
      <c r="F8" s="52"/>
      <c r="G8" s="43"/>
    </row>
    <row r="9" spans="1:9" ht="39.6" x14ac:dyDescent="0.25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6" x14ac:dyDescent="0.3">
      <c r="A10" s="132" t="s">
        <v>8</v>
      </c>
      <c r="B10" s="133"/>
      <c r="C10" s="133"/>
      <c r="D10" s="134"/>
      <c r="E10" s="56">
        <f>SUM(E11:E16)</f>
        <v>-1104.93</v>
      </c>
      <c r="F10" s="56">
        <f>SUM(F11:F16)</f>
        <v>14947.369999999999</v>
      </c>
      <c r="G10" s="56">
        <f>SUM(G11:G16)</f>
        <v>22224.59</v>
      </c>
    </row>
    <row r="11" spans="1:9" ht="15.6" x14ac:dyDescent="0.3">
      <c r="A11" s="135" t="s">
        <v>9</v>
      </c>
      <c r="B11" s="136"/>
      <c r="C11" s="136"/>
      <c r="D11" s="137"/>
      <c r="E11" s="19">
        <v>0</v>
      </c>
      <c r="F11" s="19">
        <v>7248.62</v>
      </c>
      <c r="G11" s="19">
        <v>2219.5300000000002</v>
      </c>
    </row>
    <row r="12" spans="1:9" ht="15.6" x14ac:dyDescent="0.3">
      <c r="A12" s="135" t="s">
        <v>10</v>
      </c>
      <c r="B12" s="136"/>
      <c r="C12" s="136"/>
      <c r="D12" s="137"/>
      <c r="E12" s="19"/>
      <c r="F12" s="19"/>
      <c r="G12" s="19"/>
    </row>
    <row r="13" spans="1:9" ht="15.6" x14ac:dyDescent="0.3">
      <c r="A13" s="135" t="s">
        <v>11</v>
      </c>
      <c r="B13" s="136"/>
      <c r="C13" s="136"/>
      <c r="D13" s="137"/>
      <c r="E13" s="19">
        <v>0</v>
      </c>
      <c r="F13" s="19">
        <v>1374.93</v>
      </c>
      <c r="G13" s="19">
        <v>7059.13</v>
      </c>
    </row>
    <row r="14" spans="1:9" ht="15.6" x14ac:dyDescent="0.3">
      <c r="A14" s="135" t="s">
        <v>12</v>
      </c>
      <c r="B14" s="136"/>
      <c r="C14" s="136"/>
      <c r="D14" s="137"/>
      <c r="E14" s="19">
        <v>-233.03</v>
      </c>
      <c r="F14" s="19">
        <v>1948.05</v>
      </c>
      <c r="G14" s="19">
        <v>13068.87</v>
      </c>
    </row>
    <row r="15" spans="1:9" ht="15.6" x14ac:dyDescent="0.3">
      <c r="A15" s="128" t="s">
        <v>13</v>
      </c>
      <c r="B15" s="128"/>
      <c r="C15" s="128"/>
      <c r="D15" s="128"/>
      <c r="E15" s="19">
        <v>-871.9</v>
      </c>
      <c r="F15" s="19">
        <v>3340.19</v>
      </c>
      <c r="G15" s="19">
        <v>-1897.59</v>
      </c>
    </row>
    <row r="16" spans="1:9" ht="15.6" x14ac:dyDescent="0.3">
      <c r="A16" s="135" t="s">
        <v>82</v>
      </c>
      <c r="B16" s="136"/>
      <c r="C16" s="136"/>
      <c r="D16" s="137"/>
      <c r="E16" s="19">
        <v>0</v>
      </c>
      <c r="F16" s="19">
        <v>1035.58</v>
      </c>
      <c r="G16" s="19">
        <v>1774.65</v>
      </c>
    </row>
    <row r="17" spans="1:10" ht="63.75" customHeight="1" x14ac:dyDescent="0.3">
      <c r="A17" s="138" t="s">
        <v>83</v>
      </c>
      <c r="B17" s="139"/>
      <c r="C17" s="139"/>
      <c r="D17" s="140"/>
      <c r="E17" s="19">
        <v>710564.06</v>
      </c>
      <c r="F17" s="19">
        <v>685368.24</v>
      </c>
      <c r="G17" s="19">
        <v>155172.01</v>
      </c>
    </row>
    <row r="18" spans="1:10" ht="15.6" hidden="1" x14ac:dyDescent="0.3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6" hidden="1" x14ac:dyDescent="0.3">
      <c r="A19" s="128" t="s">
        <v>85</v>
      </c>
      <c r="B19" s="128"/>
      <c r="C19" s="128"/>
      <c r="D19" s="128"/>
      <c r="E19" s="19"/>
      <c r="F19" s="19"/>
      <c r="G19" s="19"/>
    </row>
    <row r="20" spans="1:10" ht="15.6" hidden="1" x14ac:dyDescent="0.3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3">
      <c r="A21" s="129" t="s">
        <v>87</v>
      </c>
      <c r="B21" s="130"/>
      <c r="C21" s="130"/>
      <c r="D21" s="131"/>
      <c r="E21" s="57">
        <f>SUM(E22:E25)</f>
        <v>11698.1</v>
      </c>
      <c r="F21" s="57">
        <f t="shared" ref="F21:G21" si="0">SUM(F22:F25)</f>
        <v>11400.4</v>
      </c>
      <c r="G21" s="57">
        <f t="shared" si="0"/>
        <v>3455.81</v>
      </c>
    </row>
    <row r="22" spans="1:10" ht="15.6" x14ac:dyDescent="0.3">
      <c r="A22" s="135" t="s">
        <v>55</v>
      </c>
      <c r="B22" s="136"/>
      <c r="C22" s="136"/>
      <c r="D22" s="137"/>
      <c r="E22" s="19">
        <v>1002.36</v>
      </c>
      <c r="F22" s="19">
        <v>966.94</v>
      </c>
      <c r="G22" s="19">
        <v>-42.6</v>
      </c>
    </row>
    <row r="23" spans="1:10" ht="15.6" x14ac:dyDescent="0.3">
      <c r="A23" s="135" t="s">
        <v>56</v>
      </c>
      <c r="B23" s="136"/>
      <c r="C23" s="136"/>
      <c r="D23" s="137"/>
      <c r="E23" s="19"/>
      <c r="F23" s="19"/>
      <c r="G23" s="19"/>
    </row>
    <row r="24" spans="1:10" ht="15.6" x14ac:dyDescent="0.3">
      <c r="A24" s="135" t="s">
        <v>57</v>
      </c>
      <c r="B24" s="136"/>
      <c r="C24" s="136"/>
      <c r="D24" s="137"/>
      <c r="E24" s="19">
        <v>10471.57</v>
      </c>
      <c r="F24" s="19">
        <v>10433.459999999999</v>
      </c>
      <c r="G24" s="19">
        <v>3274.24</v>
      </c>
    </row>
    <row r="25" spans="1:10" ht="15.6" x14ac:dyDescent="0.3">
      <c r="A25" s="135" t="s">
        <v>88</v>
      </c>
      <c r="B25" s="136"/>
      <c r="C25" s="136"/>
      <c r="D25" s="137"/>
      <c r="E25" s="19">
        <v>224.17</v>
      </c>
      <c r="F25" s="19">
        <v>0</v>
      </c>
      <c r="G25" s="19">
        <v>224.17</v>
      </c>
    </row>
    <row r="26" spans="1:10" ht="15.6" hidden="1" x14ac:dyDescent="0.3">
      <c r="A26" s="141" t="s">
        <v>14</v>
      </c>
      <c r="B26" s="141"/>
      <c r="C26" s="141"/>
      <c r="D26" s="141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3" t="s">
        <v>89</v>
      </c>
      <c r="B30" s="63"/>
      <c r="C30" s="63"/>
      <c r="D30" s="63"/>
      <c r="E30" s="63"/>
      <c r="F30" s="39">
        <f>'Калинина 9(2021)'!F59</f>
        <v>1430460.6309150883</v>
      </c>
      <c r="G30" s="59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54530.158033547763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6">
        <f>'[6]УК ВР декабрь нар'!W127+'[6]УК ВР декабрь нар'!EX127</f>
        <v>15888.500382758668</v>
      </c>
      <c r="G33" s="1"/>
      <c r="H33" s="1"/>
      <c r="L33" s="34"/>
    </row>
    <row r="34" spans="1:12" ht="15.6" hidden="1" x14ac:dyDescent="0.3">
      <c r="A34" s="71" t="s">
        <v>31</v>
      </c>
      <c r="B34" s="66"/>
      <c r="C34" s="66"/>
      <c r="D34" s="66"/>
      <c r="E34" s="67"/>
      <c r="F34" s="26">
        <f>'[6]УК ВР декабрь нар'!X127+'[6]УК ВР декабрь нар'!EY127</f>
        <v>3664.3647562229535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6">
        <f>'[6]УК ВР декабрь нар'!Y127+'[6]УК ВР декабрь нар'!EZ127+'[6]УК ВР декабрь нар'!FB127+'[6]УК ВР декабрь нар'!AW127</f>
        <v>3535.0218000000004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6">
        <f>'[6]УК ВР декабрь нар'!AV127+'[6]УК ВР декабрь нар'!FQ127</f>
        <v>16587.102900029364</v>
      </c>
      <c r="G36" s="1"/>
      <c r="H36" s="1"/>
    </row>
    <row r="37" spans="1:12" ht="15.6" hidden="1" x14ac:dyDescent="0.3">
      <c r="A37" s="76" t="s">
        <v>61</v>
      </c>
      <c r="B37" s="84"/>
      <c r="C37" s="84"/>
      <c r="D37" s="84"/>
      <c r="E37" s="85"/>
      <c r="F37" s="26">
        <f>'[6]УК ВР декабрь нар'!AY127+'[6]УК ВР декабрь нар'!FR127</f>
        <v>14855.168194536771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SUM(F40:F44)+36034.24</f>
        <v>196595.33113908162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16</v>
      </c>
      <c r="B40" s="79"/>
      <c r="C40" s="79"/>
      <c r="D40" s="79"/>
      <c r="E40" s="79"/>
      <c r="F40" s="26">
        <f>'[6]УК ВР декабрь нар'!CQ127+'[6]УК ВР декабрь нар'!DX127</f>
        <v>72966.581341451194</v>
      </c>
      <c r="G40" s="1"/>
      <c r="H40" s="1"/>
      <c r="L40" s="34"/>
    </row>
    <row r="41" spans="1:12" ht="15.6" hidden="1" x14ac:dyDescent="0.3">
      <c r="A41" s="79" t="s">
        <v>31</v>
      </c>
      <c r="B41" s="79"/>
      <c r="C41" s="79"/>
      <c r="D41" s="79"/>
      <c r="E41" s="79"/>
      <c r="F41" s="26">
        <f>'[6]УК ВР декабрь нар'!CR127+'[6]УК ВР декабрь нар'!DY127</f>
        <v>17332.722612973768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6">
        <f>'[6]УК ВР декабрь нар'!DZ127+'[6]УК ВР декабрь нар'!EA127+'[6]УК ВР декабрь нар'!CS127</f>
        <v>27581.435315105366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6">
        <f>'[6]УК ВР декабрь нар'!DE127+'[6]УК ВР декабрь нар'!ET127</f>
        <v>3477.2999999999997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6">
        <f>'[6]УК ВР декабрь нар'!DI127+'[6]УК ВР декабрь нар'!EU127</f>
        <v>39203.051869551287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7">
        <f>SUM(F46:F54)</f>
        <v>149946.62695000003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6">
        <f>'[6]УК ВР декабрь нар'!GH127</f>
        <v>149832.67000000004</v>
      </c>
      <c r="G46" s="1"/>
      <c r="H46" s="1"/>
      <c r="L46" s="34"/>
    </row>
    <row r="47" spans="1:12" ht="15.6" hidden="1" x14ac:dyDescent="0.3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6">
        <f>'[6]УК ВР декабрь нар'!GK127+'[6]УК ВР декабрь нар'!GL127+'[6]УК ВР декабрь нар'!GN127+'[6]УК ВР декабрь нар'!GO127+'[6]УК ВР декабрь нар'!GP127+'[6]УК ВР декабрь нар'!GQ127+'[6]УК ВР декабрь нар'!GR127+'[6]УК ВР декабрь нар'!GS127+'[6]УК ВР декабрь нар'!GT127+'[6]УК ВР декабрь нар'!GU127+'[6]УК ВР декабрь нар'!GV127</f>
        <v>113.95695000000001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7">
        <f>F31+F38+F45+F55</f>
        <v>401072.11612262938</v>
      </c>
      <c r="H56" s="1"/>
      <c r="K56" s="20"/>
    </row>
    <row r="57" spans="1:15" ht="15.6" x14ac:dyDescent="0.3">
      <c r="A57" s="32" t="s">
        <v>66</v>
      </c>
      <c r="B57" s="42"/>
      <c r="C57" s="42"/>
      <c r="D57" s="42"/>
      <c r="E57" s="42"/>
      <c r="F57" s="27">
        <f>F58+F59+F60</f>
        <v>73189.02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6">
        <v>13451.09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6">
        <v>59737.93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7">
        <f>F56+F57</f>
        <v>474261.1361226294</v>
      </c>
      <c r="G61" s="1"/>
      <c r="H61" s="1"/>
      <c r="N61" s="20"/>
      <c r="O61" s="20"/>
    </row>
    <row r="62" spans="1:15" ht="15.6" x14ac:dyDescent="0.3">
      <c r="A62" s="63" t="s">
        <v>26</v>
      </c>
      <c r="B62" s="63"/>
      <c r="C62" s="63"/>
      <c r="D62" s="63"/>
      <c r="E62" s="63"/>
      <c r="F62" s="28">
        <f>E17</f>
        <v>710564.06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7">
        <f>F17</f>
        <v>685368.24</v>
      </c>
      <c r="G63" s="1"/>
      <c r="H63" s="29"/>
    </row>
    <row r="64" spans="1:15" ht="15.6" x14ac:dyDescent="0.3">
      <c r="A64" s="64" t="s">
        <v>90</v>
      </c>
      <c r="B64" s="64"/>
      <c r="C64" s="64"/>
      <c r="D64" s="64"/>
      <c r="E64" s="64"/>
      <c r="F64" s="27">
        <f>F30+F62-F61</f>
        <v>1666763.5547924587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2" t="s">
        <v>91</v>
      </c>
      <c r="B68" s="142"/>
      <c r="C68" s="142"/>
      <c r="D68" s="142"/>
      <c r="E68" s="142"/>
      <c r="F68" s="52">
        <f>F64-G17</f>
        <v>1511591.5447924586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O32" sqref="O3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5" t="s">
        <v>92</v>
      </c>
      <c r="B1" s="125"/>
      <c r="C1" s="125"/>
      <c r="D1" s="125"/>
      <c r="E1" s="125"/>
      <c r="F1" s="125"/>
      <c r="G1" s="97"/>
      <c r="I1" s="45"/>
    </row>
    <row r="2" spans="1:9" ht="22.5" customHeight="1" x14ac:dyDescent="0.25">
      <c r="A2" s="125" t="str">
        <f>'Калинина 9(2022)'!A2:G2</f>
        <v>перед собственниками дома по адресу: ул. Калинина 9</v>
      </c>
      <c r="B2" s="97"/>
      <c r="C2" s="97"/>
      <c r="D2" s="97"/>
      <c r="E2" s="97"/>
      <c r="F2" s="97"/>
      <c r="G2" s="97"/>
      <c r="I2" s="45"/>
    </row>
    <row r="3" spans="1:9" hidden="1" x14ac:dyDescent="0.25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8" customHeight="1" x14ac:dyDescent="0.3">
      <c r="A7" s="9"/>
      <c r="B7" s="50"/>
      <c r="C7" s="11"/>
      <c r="D7" s="12"/>
      <c r="E7" s="51"/>
      <c r="F7" s="52"/>
      <c r="G7" s="43"/>
      <c r="H7" s="43"/>
      <c r="I7" s="45"/>
    </row>
    <row r="8" spans="1:9" ht="8.4" customHeight="1" x14ac:dyDescent="0.3">
      <c r="A8" s="9"/>
      <c r="B8" s="10"/>
      <c r="C8" s="11"/>
      <c r="D8" s="12"/>
      <c r="E8" s="53"/>
      <c r="F8" s="52"/>
      <c r="G8" s="43"/>
    </row>
    <row r="9" spans="1:9" ht="39.6" x14ac:dyDescent="0.25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6" x14ac:dyDescent="0.3">
      <c r="A10" s="132" t="s">
        <v>8</v>
      </c>
      <c r="B10" s="133"/>
      <c r="C10" s="133"/>
      <c r="D10" s="134"/>
      <c r="E10" s="56">
        <f>SUM(E11:E16)</f>
        <v>0</v>
      </c>
      <c r="F10" s="56">
        <f>SUM(F11:F16)</f>
        <v>11869.960000000001</v>
      </c>
      <c r="G10" s="56">
        <f>SUM(G11:G16)</f>
        <v>10354.630000000001</v>
      </c>
    </row>
    <row r="11" spans="1:9" ht="15.6" x14ac:dyDescent="0.3">
      <c r="A11" s="135" t="s">
        <v>9</v>
      </c>
      <c r="B11" s="136"/>
      <c r="C11" s="136"/>
      <c r="D11" s="137"/>
      <c r="E11" s="19">
        <v>0</v>
      </c>
      <c r="F11" s="19">
        <v>0</v>
      </c>
      <c r="G11" s="19">
        <v>2219.5300000000002</v>
      </c>
    </row>
    <row r="12" spans="1:9" ht="15.6" x14ac:dyDescent="0.3">
      <c r="A12" s="135" t="s">
        <v>10</v>
      </c>
      <c r="B12" s="136"/>
      <c r="C12" s="136"/>
      <c r="D12" s="137"/>
      <c r="E12" s="19"/>
      <c r="F12" s="19"/>
      <c r="G12" s="19"/>
    </row>
    <row r="13" spans="1:9" ht="15.6" x14ac:dyDescent="0.3">
      <c r="A13" s="135" t="s">
        <v>11</v>
      </c>
      <c r="B13" s="136"/>
      <c r="C13" s="136"/>
      <c r="D13" s="137"/>
      <c r="E13" s="19">
        <v>0</v>
      </c>
      <c r="F13" s="19">
        <v>3364.28</v>
      </c>
      <c r="G13" s="19">
        <v>3694.85</v>
      </c>
    </row>
    <row r="14" spans="1:9" ht="15.6" x14ac:dyDescent="0.3">
      <c r="A14" s="135" t="s">
        <v>12</v>
      </c>
      <c r="B14" s="136"/>
      <c r="C14" s="136"/>
      <c r="D14" s="137"/>
      <c r="E14" s="19">
        <v>0</v>
      </c>
      <c r="F14" s="19">
        <v>5199.8500000000004</v>
      </c>
      <c r="G14" s="19">
        <v>7869.02</v>
      </c>
    </row>
    <row r="15" spans="1:9" ht="15.6" x14ac:dyDescent="0.3">
      <c r="A15" s="128" t="s">
        <v>93</v>
      </c>
      <c r="B15" s="128"/>
      <c r="C15" s="128"/>
      <c r="D15" s="128"/>
      <c r="E15" s="19">
        <v>0</v>
      </c>
      <c r="F15" s="19">
        <v>2298.5</v>
      </c>
      <c r="G15" s="19">
        <v>-4196.09</v>
      </c>
    </row>
    <row r="16" spans="1:9" ht="15.6" x14ac:dyDescent="0.3">
      <c r="A16" s="135" t="s">
        <v>82</v>
      </c>
      <c r="B16" s="136"/>
      <c r="C16" s="136"/>
      <c r="D16" s="137"/>
      <c r="E16" s="19">
        <v>0</v>
      </c>
      <c r="F16" s="19">
        <v>1007.33</v>
      </c>
      <c r="G16" s="19">
        <v>767.32</v>
      </c>
    </row>
    <row r="17" spans="1:10" ht="63.75" customHeight="1" x14ac:dyDescent="0.3">
      <c r="A17" s="143" t="s">
        <v>83</v>
      </c>
      <c r="B17" s="144"/>
      <c r="C17" s="144"/>
      <c r="D17" s="145"/>
      <c r="E17" s="19">
        <v>795772.51</v>
      </c>
      <c r="F17" s="19">
        <v>833122.01</v>
      </c>
      <c r="G17" s="19">
        <v>118047.58</v>
      </c>
    </row>
    <row r="18" spans="1:10" ht="15.6" hidden="1" x14ac:dyDescent="0.3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6" hidden="1" x14ac:dyDescent="0.3">
      <c r="A19" s="128" t="s">
        <v>85</v>
      </c>
      <c r="B19" s="128"/>
      <c r="C19" s="128"/>
      <c r="D19" s="128"/>
      <c r="E19" s="19"/>
      <c r="F19" s="19"/>
      <c r="G19" s="19"/>
    </row>
    <row r="20" spans="1:10" ht="15.6" hidden="1" x14ac:dyDescent="0.3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3">
      <c r="A21" s="129" t="s">
        <v>87</v>
      </c>
      <c r="B21" s="130"/>
      <c r="C21" s="130"/>
      <c r="D21" s="131"/>
      <c r="E21" s="57">
        <f>SUM(E22:E25)</f>
        <v>20927.759999999998</v>
      </c>
      <c r="F21" s="57">
        <f>SUM(F22:F25)</f>
        <v>21205.149999999998</v>
      </c>
      <c r="G21" s="57">
        <f>SUM(G22:G25)</f>
        <v>3178.42</v>
      </c>
    </row>
    <row r="22" spans="1:10" ht="15.6" x14ac:dyDescent="0.3">
      <c r="A22" s="135" t="s">
        <v>94</v>
      </c>
      <c r="B22" s="136"/>
      <c r="C22" s="136"/>
      <c r="D22" s="137"/>
      <c r="E22" s="19">
        <v>8624.8799999999992</v>
      </c>
      <c r="F22" s="19">
        <v>8322.02</v>
      </c>
      <c r="G22" s="19">
        <v>260.26</v>
      </c>
    </row>
    <row r="23" spans="1:10" ht="15.6" x14ac:dyDescent="0.3">
      <c r="A23" s="135" t="s">
        <v>95</v>
      </c>
      <c r="B23" s="136"/>
      <c r="C23" s="136"/>
      <c r="D23" s="137"/>
      <c r="E23" s="19"/>
      <c r="F23" s="19"/>
      <c r="G23" s="19"/>
    </row>
    <row r="24" spans="1:10" ht="15.6" x14ac:dyDescent="0.3">
      <c r="A24" s="135" t="s">
        <v>57</v>
      </c>
      <c r="B24" s="136"/>
      <c r="C24" s="136"/>
      <c r="D24" s="137"/>
      <c r="E24" s="19">
        <v>11586</v>
      </c>
      <c r="F24" s="19">
        <v>12059.33</v>
      </c>
      <c r="G24" s="19">
        <v>2800.91</v>
      </c>
    </row>
    <row r="25" spans="1:10" ht="15.6" x14ac:dyDescent="0.3">
      <c r="A25" s="135" t="s">
        <v>88</v>
      </c>
      <c r="B25" s="136"/>
      <c r="C25" s="136"/>
      <c r="D25" s="137"/>
      <c r="E25" s="19">
        <v>716.88</v>
      </c>
      <c r="F25" s="19">
        <v>823.8</v>
      </c>
      <c r="G25" s="19">
        <v>117.25</v>
      </c>
    </row>
    <row r="26" spans="1:10" ht="15.6" hidden="1" x14ac:dyDescent="0.3">
      <c r="A26" s="141" t="s">
        <v>14</v>
      </c>
      <c r="B26" s="141"/>
      <c r="C26" s="141"/>
      <c r="D26" s="141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3" t="s">
        <v>96</v>
      </c>
      <c r="B30" s="63"/>
      <c r="C30" s="63"/>
      <c r="D30" s="63"/>
      <c r="E30" s="63"/>
      <c r="F30" s="39">
        <f>'Калинина 9(2022)'!F64</f>
        <v>1666763.5547924587</v>
      </c>
      <c r="G30" s="59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61182.013446800702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6">
        <f>'[7]УК ВР декабрь нар'!W127+'[7]УК ВР декабрь нар'!FE127</f>
        <v>26803.241961594831</v>
      </c>
      <c r="G33" s="1"/>
      <c r="H33" s="1"/>
      <c r="L33" s="44"/>
    </row>
    <row r="34" spans="1:12" ht="15.6" hidden="1" x14ac:dyDescent="0.3">
      <c r="A34" s="71" t="s">
        <v>31</v>
      </c>
      <c r="B34" s="66"/>
      <c r="C34" s="66"/>
      <c r="D34" s="66"/>
      <c r="E34" s="67"/>
      <c r="F34" s="26">
        <f>'[7]УК ВР декабрь нар'!FF127+'[7]УК ВР декабрь нар'!X127</f>
        <v>6540.8248358428864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6">
        <f>'[7]УК ВР декабрь нар'!Y127+'[7]УК ВР декабрь нар'!FH127+'[7]УК ВР декабрь нар'!AW127</f>
        <v>2179.6550999999999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6">
        <f>'[7]УК ВР декабрь нар'!AV127+'[7]УК ВР декабрь нар'!FX127</f>
        <v>4.350684964059664E-8</v>
      </c>
      <c r="G36" s="1"/>
      <c r="H36" s="1"/>
    </row>
    <row r="37" spans="1:12" ht="26.4" hidden="1" customHeight="1" x14ac:dyDescent="0.3">
      <c r="A37" s="76" t="s">
        <v>61</v>
      </c>
      <c r="B37" s="84"/>
      <c r="C37" s="84"/>
      <c r="D37" s="84"/>
      <c r="E37" s="85"/>
      <c r="F37" s="26">
        <f>'[7]УК ВР декабрь нар'!FY127+'[7]УК ВР декабрь нар'!AX127</f>
        <v>25658.291549319474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SUM(F40:F44)+26160.24</f>
        <v>191851.41609618205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3">
      <c r="A40" s="79" t="s">
        <v>97</v>
      </c>
      <c r="B40" s="79"/>
      <c r="C40" s="79"/>
      <c r="D40" s="79"/>
      <c r="E40" s="79"/>
      <c r="F40" s="26">
        <f>'[7]УК ВР март нар'!CQ127+'[7]УК ВР декабрь нар'!CT127+'[7]УК ВР декабрь нар'!ED127+'[7]УК ВР декабрь нар'!EE127</f>
        <v>139012.78785434444</v>
      </c>
      <c r="G40" s="1"/>
      <c r="H40" s="1"/>
      <c r="L40" s="34"/>
    </row>
    <row r="41" spans="1:12" ht="15.6" hidden="1" customHeight="1" x14ac:dyDescent="0.3">
      <c r="A41" s="79" t="s">
        <v>31</v>
      </c>
      <c r="B41" s="79"/>
      <c r="C41" s="79"/>
      <c r="D41" s="79"/>
      <c r="E41" s="79"/>
      <c r="F41" s="26">
        <f>'[7]УК ВР март нар'!CR127+'[7]УК ВР декабрь нар'!EF127</f>
        <v>3717.2921119870089</v>
      </c>
      <c r="G41" s="1"/>
      <c r="H41" s="1"/>
    </row>
    <row r="42" spans="1:12" ht="15.6" hidden="1" customHeight="1" x14ac:dyDescent="0.3">
      <c r="A42" s="79" t="s">
        <v>18</v>
      </c>
      <c r="B42" s="79"/>
      <c r="C42" s="79"/>
      <c r="D42" s="79"/>
      <c r="E42" s="79"/>
      <c r="F42" s="26">
        <f>'[7]УК ВР март нар'!CS127+'[7]УК ВР декабрь нар'!EG127</f>
        <v>14158.406831625898</v>
      </c>
      <c r="G42" s="1"/>
      <c r="H42" s="1"/>
    </row>
    <row r="43" spans="1:12" ht="15.6" hidden="1" customHeight="1" x14ac:dyDescent="0.3">
      <c r="A43" s="79" t="s">
        <v>19</v>
      </c>
      <c r="B43" s="79"/>
      <c r="C43" s="79"/>
      <c r="D43" s="79"/>
      <c r="E43" s="79"/>
      <c r="F43" s="26">
        <f>'[7]УК ВР декабрь нар'!FA127</f>
        <v>0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6">
        <f>'[7]УК ВР март нар'!DI127+'[7]УК ВР декабрь нар'!FB127</f>
        <v>8802.6892982247009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7">
        <f>SUM(F46:F54)</f>
        <v>167200.67699999997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6">
        <f>'[7]УК ВР декабрь нар'!GO127+'[7]УК ВР декабрь нар'!GP127</f>
        <v>167080.67999999996</v>
      </c>
      <c r="G46" s="1"/>
      <c r="H46" s="1"/>
      <c r="L46" s="34"/>
    </row>
    <row r="47" spans="1:12" ht="15.6" hidden="1" x14ac:dyDescent="0.3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6">
        <f>'[7]УК ВР декабрь нар'!GR127+'[7]УК ВР декабрь нар'!GS127+'[7]УК ВР декабрь нар'!GT127+'[7]УК ВР декабрь нар'!GU127+'[7]УК ВР декабрь нар'!GV127+'[7]УК ВР декабрь нар'!GW127+'[7]УК ВР декабрь нар'!GX127+'[7]УК ВР декабрь нар'!GY127+'[7]УК ВР декабрь нар'!GZ127</f>
        <v>119.99700000000001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7">
        <f>F31+F38+F45+F55</f>
        <v>420234.10654298274</v>
      </c>
      <c r="H56" s="1"/>
      <c r="K56" s="20"/>
    </row>
    <row r="57" spans="1:15" ht="15.6" x14ac:dyDescent="0.3">
      <c r="A57" s="32" t="s">
        <v>66</v>
      </c>
      <c r="B57" s="60"/>
      <c r="C57" s="60"/>
      <c r="D57" s="60"/>
      <c r="E57" s="60"/>
      <c r="F57" s="27">
        <f>F58+F59+F60</f>
        <v>74095.399999999994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6">
        <v>15117.26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6">
        <v>58978.14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7">
        <f>F56+F57</f>
        <v>494329.50654298277</v>
      </c>
      <c r="G61" s="1"/>
      <c r="H61" s="1"/>
      <c r="N61" s="20"/>
      <c r="O61" s="20"/>
    </row>
    <row r="62" spans="1:15" ht="15.6" x14ac:dyDescent="0.3">
      <c r="A62" s="63" t="s">
        <v>26</v>
      </c>
      <c r="B62" s="63"/>
      <c r="C62" s="63"/>
      <c r="D62" s="63"/>
      <c r="E62" s="63"/>
      <c r="F62" s="28">
        <f>E17</f>
        <v>795772.51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7">
        <f>F17</f>
        <v>833122.01</v>
      </c>
      <c r="G63" s="1"/>
      <c r="H63" s="29"/>
    </row>
    <row r="64" spans="1:15" ht="15.6" x14ac:dyDescent="0.3">
      <c r="A64" s="64" t="s">
        <v>90</v>
      </c>
      <c r="B64" s="64"/>
      <c r="C64" s="64"/>
      <c r="D64" s="64"/>
      <c r="E64" s="64"/>
      <c r="F64" s="27">
        <f>F30+F62-F61</f>
        <v>1968206.5582494761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2" t="s">
        <v>91</v>
      </c>
      <c r="B68" s="142"/>
      <c r="C68" s="142"/>
      <c r="D68" s="142"/>
      <c r="E68" s="142"/>
      <c r="F68" s="52">
        <f>F64-G17</f>
        <v>1850158.9782494761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Калинина 9</vt:lpstr>
      <vt:lpstr>Калинина 9(2019)</vt:lpstr>
      <vt:lpstr>Калинина 9(2020)</vt:lpstr>
      <vt:lpstr>Калинина 9(2021)</vt:lpstr>
      <vt:lpstr>Калинина 9(2022)</vt:lpstr>
      <vt:lpstr>Калинина 9(2023)</vt:lpstr>
      <vt:lpstr>'Калинина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2018-03-30T06:54:21Z</cp:lastPrinted>
  <dcterms:created xsi:type="dcterms:W3CDTF">2013-05-24T09:13:10Z</dcterms:created>
  <dcterms:modified xsi:type="dcterms:W3CDTF">2024-05-16T08:56:34Z</dcterms:modified>
</cp:coreProperties>
</file>